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2_GREENRE  RETAIL\VERSION 1.0\Website\"/>
    </mc:Choice>
  </mc:AlternateContent>
  <bookViews>
    <workbookView xWindow="0" yWindow="0" windowWidth="11190" windowHeight="7545"/>
  </bookViews>
  <sheets>
    <sheet name="AA - NRB v3.1" sheetId="12" r:id="rId1"/>
  </sheets>
  <definedNames>
    <definedName name="_xlnm.Print_Area" localSheetId="0">'AA - NRB v3.1'!$A$1:$Q$126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12" l="1"/>
  <c r="O96" i="12"/>
  <c r="K96" i="12"/>
  <c r="J104" i="12" s="1"/>
  <c r="M96" i="12"/>
  <c r="M88" i="12"/>
  <c r="K88" i="12"/>
  <c r="M83" i="12"/>
  <c r="O80" i="12"/>
  <c r="O55" i="12"/>
  <c r="M55" i="12"/>
  <c r="O47" i="12"/>
  <c r="M47" i="12"/>
  <c r="O29" i="12"/>
  <c r="M29" i="12"/>
  <c r="O99" i="12"/>
  <c r="K99" i="12"/>
  <c r="M80" i="12"/>
  <c r="K80" i="12"/>
  <c r="O74" i="12"/>
  <c r="M74" i="12"/>
  <c r="K74" i="12"/>
  <c r="K55" i="12"/>
  <c r="K47" i="12"/>
  <c r="K20" i="12"/>
  <c r="O24" i="12"/>
  <c r="M24" i="12"/>
  <c r="K24" i="12"/>
  <c r="O20" i="12"/>
  <c r="M20" i="12"/>
  <c r="K29" i="12" l="1"/>
  <c r="J58" i="12" s="1"/>
  <c r="J59" i="12" s="1"/>
  <c r="L107" i="12"/>
  <c r="N107" i="12"/>
  <c r="K83" i="12"/>
  <c r="O101" i="12" l="1"/>
  <c r="N104" i="12" s="1"/>
  <c r="M101" i="12"/>
  <c r="L104" i="12" s="1"/>
  <c r="J93" i="12"/>
  <c r="O88" i="12"/>
  <c r="O83" i="12"/>
  <c r="O70" i="12"/>
  <c r="M70" i="12"/>
  <c r="L93" i="12" s="1"/>
  <c r="N93" i="12" l="1"/>
  <c r="N110" i="12"/>
  <c r="L110" i="12"/>
  <c r="J110" i="12"/>
  <c r="J107" i="12"/>
  <c r="K101" i="12"/>
  <c r="O63" i="12"/>
  <c r="N68" i="12" s="1"/>
  <c r="M63" i="12"/>
  <c r="L68" i="12" s="1"/>
  <c r="K63" i="12"/>
  <c r="N58" i="12"/>
  <c r="N59" i="12" s="1"/>
  <c r="L58" i="12"/>
  <c r="L59" i="12" s="1"/>
  <c r="J68" i="12" l="1"/>
  <c r="L111" i="12"/>
  <c r="L112" i="12" s="1"/>
  <c r="N111" i="12"/>
  <c r="N112" i="12" s="1"/>
  <c r="J111" i="12" l="1"/>
  <c r="J112" i="12" s="1"/>
  <c r="L113" i="12"/>
  <c r="N113" i="12"/>
  <c r="J113" i="12" l="1"/>
</calcChain>
</file>

<file path=xl/sharedStrings.xml><?xml version="1.0" encoding="utf-8"?>
<sst xmlns="http://schemas.openxmlformats.org/spreadsheetml/2006/main" count="200" uniqueCount="147">
  <si>
    <t>COMPANY NAME</t>
  </si>
  <si>
    <t>PROJECT NAME</t>
  </si>
  <si>
    <t>PROJECT DESCRIPTION</t>
  </si>
  <si>
    <t>Category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</si>
  <si>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</si>
  <si>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</si>
  <si>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</si>
  <si>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</si>
  <si>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</si>
  <si>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</si>
  <si>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</si>
  <si>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</si>
  <si>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</si>
  <si>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</si>
  <si>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</si>
  <si>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</si>
  <si>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</si>
  <si>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</si>
  <si>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</si>
  <si>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</si>
  <si>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</si>
  <si>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</si>
  <si>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</si>
  <si>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</si>
  <si>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</si>
  <si>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</si>
  <si>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</si>
  <si>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</si>
  <si>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</si>
  <si>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</si>
  <si>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</si>
  <si>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</si>
  <si>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</si>
  <si>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REVIEWED BY:</t>
  </si>
  <si>
    <t>NUR FATEHA JAMALUDDIN</t>
  </si>
  <si>
    <t>[ASSESSOR 1 - (I) ENERGY RELATED REQUIREMENTS]</t>
  </si>
  <si>
    <t>Credit Allocations</t>
  </si>
  <si>
    <t>Air Distribution System</t>
  </si>
  <si>
    <t>IR. ASHWIN THURAIRAJAH</t>
  </si>
  <si>
    <t>GREENRE SDN BHD</t>
  </si>
  <si>
    <t xml:space="preserve">DATE: </t>
  </si>
  <si>
    <t>ASSESSED BY:</t>
  </si>
  <si>
    <t>(ii)   Air Cooled Chilled-Water Plant/Unitary Air-Conditioners</t>
  </si>
  <si>
    <t>Maximum  Score for Part 1 - Energy Efficiency</t>
  </si>
  <si>
    <t>Maximum  Score for Part 2 to Part 6 - Other Green Requirements</t>
  </si>
  <si>
    <t>[EXECUTIVE DIRECTOR]</t>
  </si>
  <si>
    <t>[MANAGER]</t>
  </si>
  <si>
    <t>[(II) OTHER GREEN REQUIREMENTS]</t>
  </si>
  <si>
    <t>INTAN SITI ZULAIKHA MASTOR</t>
  </si>
  <si>
    <t>: RETAIL (RT v1.0)</t>
  </si>
  <si>
    <t>: 1 UNIT</t>
  </si>
  <si>
    <t>GreenRE PLATINUM</t>
  </si>
  <si>
    <t>RT 1-1 Thermal Performance of Building Envelope - OTTV</t>
  </si>
  <si>
    <t>RT 1-2 Air-Conditioning</t>
  </si>
  <si>
    <t xml:space="preserve">(i) </t>
  </si>
  <si>
    <t>A/C System Efficiency</t>
  </si>
  <si>
    <t>Unitary Air-Conditioning Systems</t>
  </si>
  <si>
    <t>Zoning and Controls</t>
  </si>
  <si>
    <t>Scheduling control</t>
  </si>
  <si>
    <t>Zoning areas with different usage / occupancies needs</t>
  </si>
  <si>
    <t>Space Use and Demand Control</t>
  </si>
  <si>
    <t>Optimisation of Refrigeration System</t>
  </si>
  <si>
    <t>Compressor(s) Installed With Variable Speed Drives</t>
  </si>
  <si>
    <t xml:space="preserve"> </t>
  </si>
  <si>
    <t xml:space="preserve">Electronic Expension Valves for Refrigeration System </t>
  </si>
  <si>
    <t>Cooling Tower with Variable Speed Drives</t>
  </si>
  <si>
    <t>(iv)</t>
  </si>
  <si>
    <t>Water-Cooled Refrigeration Temperature &lt; 36 Degree</t>
  </si>
  <si>
    <t>(v)</t>
  </si>
  <si>
    <t>Air- Cooled Refrigeration System Temperature &lt; 40 Degree</t>
  </si>
  <si>
    <t>Refrigeration System Management/ Monitoring System</t>
  </si>
  <si>
    <t>(vi)</t>
  </si>
  <si>
    <t>Insulation Material U-value ≤ 0.48 W/m2K And Clad With Galvanized Iron Sheet</t>
  </si>
  <si>
    <t>RT 1-3 Refrigerant System</t>
  </si>
  <si>
    <t>Optimisation of  Refrigeration System Evaporators Efficiency</t>
  </si>
  <si>
    <t>Fin Spacing Of The Evaporators In Freezer Rooms No Less Than 7 mm</t>
  </si>
  <si>
    <t>Fin Spacing Of The Evaporators In Chiller Rooms No Less Than 4 mm</t>
  </si>
  <si>
    <t>Highly Efficient Electronically Commutated (EC) Fans</t>
  </si>
  <si>
    <t>Refrigerated Display Cabinets/ Showcases Fitted With Anti-Sweat Controllers</t>
  </si>
  <si>
    <t>Refrigerated Display Cabinets/ Showcases Certified By Independent Body</t>
  </si>
  <si>
    <t>Refrigerated Display Cabinets/ Showcases Fitted With Doors</t>
  </si>
  <si>
    <t>(vii)</t>
  </si>
  <si>
    <t>Refrigerated Display Cabinets/ Showcases Fitted With LED Lightings</t>
  </si>
  <si>
    <t>(viii)</t>
  </si>
  <si>
    <t>Hot Gas Defrosting System</t>
  </si>
  <si>
    <t>(ix)</t>
  </si>
  <si>
    <t>Refrigerated Display Cabinets Cooled Remotely By Central Refrigeration Plant</t>
  </si>
  <si>
    <t>RT 1-4 Lighting System Efficiency</t>
  </si>
  <si>
    <t>Lighting Power Budget Baseline</t>
  </si>
  <si>
    <t>Photo/Motion Sensors For Non-Retail Area</t>
  </si>
  <si>
    <t>Controllability Of Lighting System</t>
  </si>
  <si>
    <t>Zoning Of Lighting For Different Usage/Location</t>
  </si>
  <si>
    <t>Dual Circuit Or Timer Switches</t>
  </si>
  <si>
    <t>Lighting Control On General Shop Lighting</t>
  </si>
  <si>
    <t>RT 1-5 Energy Efficient Equipment</t>
  </si>
  <si>
    <t>RT 1-6 Energy Efficient Features</t>
  </si>
  <si>
    <t>Energy Usage Index (EUI)</t>
  </si>
  <si>
    <t>Good Level Of Day Lighting</t>
  </si>
  <si>
    <t xml:space="preserve">On-Site Renewable Energy </t>
  </si>
  <si>
    <t>RT 2-1 Water Efficient Fittings</t>
  </si>
  <si>
    <t>RT 2-2 Water Usage</t>
  </si>
  <si>
    <t>Provision of Water Meters</t>
  </si>
  <si>
    <t>Monitoring Water Consumption</t>
  </si>
  <si>
    <t>RT 2-3 Water Efficiency Management Plan</t>
  </si>
  <si>
    <t>RT 2-4 Water Efficient Practices</t>
  </si>
  <si>
    <t>RT 3-1 Sustainable Retail Design</t>
  </si>
  <si>
    <t>Building Is GreenRE Certified Or Higher</t>
  </si>
  <si>
    <t>Retain At Least 50% Existing Finishing</t>
  </si>
  <si>
    <t>RT 3-2 Sustainable Fit-Out</t>
  </si>
  <si>
    <t>Sustainable Products In Renovation</t>
  </si>
  <si>
    <t>Green Procurement Policy</t>
  </si>
  <si>
    <t>Sustainable Consumable Materials</t>
  </si>
  <si>
    <t xml:space="preserve"> Low VOC Paints For Renovation Works</t>
  </si>
  <si>
    <t xml:space="preserve"> Low VOC Adhesives Glue For Renovation Works</t>
  </si>
  <si>
    <t>Extra Exhaust Capacity And Makeup Air</t>
  </si>
  <si>
    <t>Part 3: Sustainable Awareness &amp; Operation</t>
  </si>
  <si>
    <t>RT 3-3 Sustainable Operation</t>
  </si>
  <si>
    <t>Operational Excellence</t>
  </si>
  <si>
    <t>Plans And Manual Disseminated, Implemented And Reviewed</t>
  </si>
  <si>
    <t>RT 3-4 Sustainable Business Activities</t>
  </si>
  <si>
    <t>Sustainable Marketing</t>
  </si>
  <si>
    <t>Sustainability Promotional Activities</t>
  </si>
  <si>
    <t>Environmentally Friendly Sales Product</t>
  </si>
  <si>
    <t>Privileges For Customers Who Bring Their Own Shopping Bags</t>
  </si>
  <si>
    <t>RT 3-5 Waste Management</t>
  </si>
  <si>
    <t>Recycling Facilities</t>
  </si>
  <si>
    <t>Promote And Encourage Waste Minimization And Recycling</t>
  </si>
  <si>
    <t>In Store Packaging Management</t>
  </si>
  <si>
    <t>Provision Of Organic Waste Composting System</t>
  </si>
  <si>
    <t>Category Score for Part 3 - Sustainable Awareness &amp; Operation</t>
  </si>
  <si>
    <t>IAQ Audit</t>
  </si>
  <si>
    <t>Compliance To Fresh Air Intake Requirement</t>
  </si>
  <si>
    <t>RT 4-1 IAQ Performance</t>
  </si>
  <si>
    <t>RT 4-2 Lighting Quality</t>
  </si>
  <si>
    <t>Design For Proper Lighting Level</t>
  </si>
  <si>
    <t xml:space="preserve">High frequency Ballasts OR Use Of Driver With Output Frequency &lt; 200Hz And &lt; 30% Flicker </t>
  </si>
  <si>
    <t>RT 4-3 Thermal Comfort</t>
  </si>
  <si>
    <t>Indoor Temperature Between 23°C To 26°C Relative Humidity Between 50% To 70%</t>
  </si>
  <si>
    <t>RT 5-1 Green Features &amp; Innovations</t>
  </si>
  <si>
    <t>RT 6-1 Carbon Emission of Development</t>
  </si>
  <si>
    <t>Room Temperature and Humidity Displays</t>
  </si>
  <si>
    <t xml:space="preserve">: </t>
  </si>
  <si>
    <t>:</t>
  </si>
  <si>
    <r>
      <t xml:space="preserve"> Remarks</t>
    </r>
    <r>
      <rPr>
        <b/>
        <sz val="8"/>
        <color theme="1"/>
        <rFont val="Calibri"/>
        <family val="2"/>
        <scheme val="minor"/>
      </rPr>
      <t xml:space="preserve">
</t>
    </r>
  </si>
  <si>
    <t xml:space="preserve">Credit Awarded
</t>
  </si>
  <si>
    <t xml:space="preserve">Credit Claimed
</t>
  </si>
  <si>
    <t>GreenRE Retail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</si>
</sst>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4" xfId="0" applyNumberFormat="1" applyFont="1" applyBorder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6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2" fontId="6" fillId="0" borderId="1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2" fontId="6" fillId="0" borderId="48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0" fontId="1" fillId="0" borderId="4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2" fontId="6" fillId="0" borderId="50" xfId="0" applyNumberFormat="1" applyFont="1" applyBorder="1" applyAlignment="1">
      <alignment vertical="center"/>
    </xf>
    <xf numFmtId="2" fontId="6" fillId="0" borderId="51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0" borderId="33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45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17" xfId="0" applyNumberFormat="1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37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5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6"/>
  <sheetViews>
    <sheetView showGridLines="0" tabSelected="1" view="pageLayout" topLeftCell="B106" zoomScaleNormal="100" zoomScaleSheetLayoutView="100" workbookViewId="0">
      <selection activeCell="B113" sqref="B113:I113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5" width="20.5703125" style="12" customWidth="1"/>
    <col min="6" max="8" width="9.140625" style="12" customWidth="1"/>
    <col min="9" max="9" width="22.42578125" style="12" customWidth="1"/>
    <col min="10" max="15" width="4.7109375" style="12" customWidth="1"/>
    <col min="16" max="16" width="58.140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9.9499999999999993" customHeight="1" x14ac:dyDescent="0.25"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s="11" customFormat="1" ht="9.9499999999999993" customHeight="1" x14ac:dyDescent="0.25">
      <c r="B4" s="10" t="s">
        <v>0</v>
      </c>
      <c r="C4" s="10"/>
      <c r="D4" s="10"/>
      <c r="E4" s="10"/>
      <c r="F4" s="1" t="s">
        <v>141</v>
      </c>
      <c r="G4" s="10"/>
      <c r="H4" s="10"/>
      <c r="I4" s="10"/>
    </row>
    <row r="5" spans="2:18" s="11" customFormat="1" ht="9.9499999999999993" customHeight="1" x14ac:dyDescent="0.25">
      <c r="B5" s="10" t="s">
        <v>1</v>
      </c>
      <c r="C5" s="10"/>
      <c r="D5" s="10"/>
      <c r="F5" s="1" t="s">
        <v>142</v>
      </c>
      <c r="G5" s="10"/>
      <c r="H5" s="10"/>
      <c r="I5" s="10"/>
    </row>
    <row r="6" spans="2:18" s="11" customFormat="1" ht="9.9499999999999993" customHeight="1" x14ac:dyDescent="0.25">
      <c r="B6" s="10" t="s">
        <v>2</v>
      </c>
      <c r="C6" s="10"/>
      <c r="D6" s="10"/>
      <c r="F6" s="1" t="s">
        <v>142</v>
      </c>
      <c r="G6" s="10"/>
      <c r="H6" s="10"/>
      <c r="I6" s="10"/>
    </row>
    <row r="7" spans="2:18" s="11" customFormat="1" ht="9.9499999999999993" customHeight="1" x14ac:dyDescent="0.25">
      <c r="B7" s="10"/>
      <c r="C7" s="10"/>
      <c r="D7" s="10"/>
      <c r="F7" s="1" t="s">
        <v>141</v>
      </c>
      <c r="G7" s="10"/>
      <c r="H7" s="10"/>
      <c r="I7" s="10"/>
    </row>
    <row r="8" spans="2:18" s="11" customFormat="1" ht="9.9499999999999993" customHeight="1" x14ac:dyDescent="0.25">
      <c r="B8" s="10" t="s">
        <v>24</v>
      </c>
      <c r="C8" s="10"/>
      <c r="D8" s="10"/>
      <c r="E8" s="10"/>
      <c r="F8" s="1" t="s">
        <v>49</v>
      </c>
      <c r="G8" s="10"/>
      <c r="H8" s="10"/>
      <c r="I8" s="10"/>
    </row>
    <row r="9" spans="2:18" s="11" customFormat="1" ht="9.9499999999999993" customHeight="1" x14ac:dyDescent="0.25">
      <c r="B9" s="10" t="s">
        <v>25</v>
      </c>
      <c r="C9" s="10"/>
      <c r="D9" s="10"/>
      <c r="E9" s="10"/>
      <c r="F9" s="1" t="s">
        <v>141</v>
      </c>
      <c r="G9" s="10"/>
      <c r="H9" s="10"/>
      <c r="I9" s="10"/>
    </row>
    <row r="10" spans="2:18" s="11" customFormat="1" ht="9.9499999999999993" customHeight="1" x14ac:dyDescent="0.25">
      <c r="B10" s="10" t="s">
        <v>26</v>
      </c>
      <c r="C10" s="10"/>
      <c r="D10" s="10"/>
      <c r="E10" s="10"/>
      <c r="F10" s="1" t="s">
        <v>141</v>
      </c>
      <c r="G10" s="10"/>
      <c r="H10" s="10"/>
      <c r="I10" s="10"/>
    </row>
    <row r="11" spans="2:18" s="11" customFormat="1" ht="9.9499999999999993" customHeight="1" x14ac:dyDescent="0.25">
      <c r="B11" s="10" t="s">
        <v>27</v>
      </c>
      <c r="C11" s="10"/>
      <c r="D11" s="10"/>
      <c r="E11" s="10"/>
      <c r="F11" s="1" t="s">
        <v>50</v>
      </c>
      <c r="G11" s="10"/>
      <c r="H11" s="10"/>
      <c r="I11" s="10"/>
    </row>
    <row r="12" spans="2:18" s="11" customFormat="1" ht="9.9499999999999993" customHeight="1" x14ac:dyDescent="0.25">
      <c r="B12" s="10" t="s">
        <v>28</v>
      </c>
      <c r="C12" s="10"/>
      <c r="D12" s="10"/>
      <c r="F12" s="1" t="s">
        <v>142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73" t="s">
        <v>3</v>
      </c>
      <c r="C14" s="173"/>
      <c r="D14" s="173"/>
      <c r="E14" s="173"/>
      <c r="F14" s="173"/>
      <c r="G14" s="173"/>
      <c r="H14" s="173"/>
      <c r="I14" s="173"/>
      <c r="J14" s="174" t="s">
        <v>36</v>
      </c>
      <c r="K14" s="175"/>
      <c r="L14" s="178" t="s">
        <v>145</v>
      </c>
      <c r="M14" s="175"/>
      <c r="N14" s="178" t="s">
        <v>144</v>
      </c>
      <c r="O14" s="175"/>
      <c r="P14" s="179" t="s">
        <v>143</v>
      </c>
    </row>
    <row r="15" spans="2:18" s="11" customFormat="1" ht="21.75" customHeight="1" x14ac:dyDescent="0.25">
      <c r="B15" s="173"/>
      <c r="C15" s="173"/>
      <c r="D15" s="173"/>
      <c r="E15" s="173"/>
      <c r="F15" s="173"/>
      <c r="G15" s="173"/>
      <c r="H15" s="173"/>
      <c r="I15" s="173"/>
      <c r="J15" s="176"/>
      <c r="K15" s="177"/>
      <c r="L15" s="176"/>
      <c r="M15" s="177"/>
      <c r="N15" s="176"/>
      <c r="O15" s="177"/>
      <c r="P15" s="173"/>
    </row>
    <row r="16" spans="2:18" s="11" customFormat="1" ht="9.9499999999999993" customHeight="1" x14ac:dyDescent="0.25">
      <c r="B16" s="173" t="s">
        <v>4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2:16" s="11" customFormat="1" ht="9.9499999999999993" customHeight="1" x14ac:dyDescent="0.25">
      <c r="B17" s="164" t="s">
        <v>9</v>
      </c>
      <c r="C17" s="184" t="s">
        <v>12</v>
      </c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2:16" s="11" customFormat="1" ht="9.9499999999999993" customHeight="1" x14ac:dyDescent="0.25">
      <c r="B18" s="165"/>
      <c r="C18" s="81" t="s">
        <v>52</v>
      </c>
      <c r="D18" s="13"/>
      <c r="E18" s="13"/>
      <c r="F18" s="13"/>
      <c r="G18" s="13"/>
      <c r="H18" s="13"/>
      <c r="I18" s="13"/>
      <c r="J18" s="185">
        <v>5</v>
      </c>
      <c r="K18" s="186"/>
      <c r="L18" s="185">
        <v>0</v>
      </c>
      <c r="M18" s="186"/>
      <c r="N18" s="185">
        <v>0</v>
      </c>
      <c r="O18" s="186"/>
      <c r="P18" s="53"/>
    </row>
    <row r="19" spans="2:16" s="11" customFormat="1" ht="9.9499999999999993" customHeight="1" x14ac:dyDescent="0.25">
      <c r="B19" s="165"/>
      <c r="C19" s="82" t="s">
        <v>53</v>
      </c>
      <c r="D19" s="14"/>
      <c r="E19" s="14"/>
      <c r="F19" s="14"/>
      <c r="G19" s="14"/>
      <c r="H19" s="14"/>
      <c r="I19" s="15"/>
      <c r="J19" s="16"/>
      <c r="K19" s="76"/>
      <c r="L19" s="16"/>
      <c r="M19" s="76"/>
      <c r="N19" s="16"/>
      <c r="O19" s="76"/>
      <c r="P19" s="54"/>
    </row>
    <row r="20" spans="2:16" s="11" customFormat="1" ht="9.75" customHeight="1" x14ac:dyDescent="0.25">
      <c r="B20" s="165"/>
      <c r="C20" s="17" t="s">
        <v>7</v>
      </c>
      <c r="D20" s="83" t="s">
        <v>54</v>
      </c>
      <c r="E20" s="68" t="s">
        <v>55</v>
      </c>
      <c r="F20" s="83"/>
      <c r="G20" s="83"/>
      <c r="H20" s="83"/>
      <c r="I20" s="84"/>
      <c r="J20" s="36">
        <v>8</v>
      </c>
      <c r="K20" s="180">
        <f>SUM(J20:J22)</f>
        <v>18</v>
      </c>
      <c r="L20" s="21">
        <v>0</v>
      </c>
      <c r="M20" s="156">
        <f>SUM(L20:L22)</f>
        <v>0</v>
      </c>
      <c r="N20" s="21">
        <v>0</v>
      </c>
      <c r="O20" s="180">
        <f>SUM(N20:N22)</f>
        <v>0</v>
      </c>
      <c r="P20" s="55"/>
    </row>
    <row r="21" spans="2:16" s="11" customFormat="1" ht="9.75" customHeight="1" x14ac:dyDescent="0.25">
      <c r="B21" s="165"/>
      <c r="C21" s="17"/>
      <c r="D21" s="65" t="s">
        <v>42</v>
      </c>
      <c r="E21" s="5" t="s">
        <v>37</v>
      </c>
      <c r="F21" s="65"/>
      <c r="G21" s="65"/>
      <c r="H21" s="65"/>
      <c r="I21" s="66"/>
      <c r="J21" s="36">
        <v>2</v>
      </c>
      <c r="K21" s="154"/>
      <c r="L21" s="21">
        <v>0</v>
      </c>
      <c r="M21" s="182"/>
      <c r="N21" s="21">
        <v>0</v>
      </c>
      <c r="O21" s="154"/>
      <c r="P21" s="55"/>
    </row>
    <row r="22" spans="2:16" s="11" customFormat="1" ht="11.25" x14ac:dyDescent="0.25">
      <c r="B22" s="165"/>
      <c r="C22" s="17"/>
      <c r="D22" s="65" t="s">
        <v>23</v>
      </c>
      <c r="E22" s="5" t="s">
        <v>56</v>
      </c>
      <c r="F22" s="65"/>
      <c r="G22" s="65"/>
      <c r="H22" s="65"/>
      <c r="I22" s="66"/>
      <c r="J22" s="72">
        <v>8</v>
      </c>
      <c r="K22" s="181"/>
      <c r="L22" s="21">
        <v>0</v>
      </c>
      <c r="M22" s="183"/>
      <c r="N22" s="21">
        <v>0</v>
      </c>
      <c r="O22" s="181"/>
      <c r="P22" s="80"/>
    </row>
    <row r="23" spans="2:16" s="11" customFormat="1" ht="9.75" customHeight="1" x14ac:dyDescent="0.25">
      <c r="B23" s="165"/>
      <c r="C23" s="7" t="s">
        <v>8</v>
      </c>
      <c r="D23" s="5" t="s">
        <v>57</v>
      </c>
      <c r="E23" s="65"/>
      <c r="F23" s="65"/>
      <c r="G23" s="65"/>
      <c r="H23" s="65"/>
      <c r="I23" s="66" t="s">
        <v>63</v>
      </c>
      <c r="J23" s="25"/>
      <c r="K23" s="77"/>
      <c r="L23" s="25"/>
      <c r="M23" s="85"/>
      <c r="N23" s="21"/>
      <c r="O23" s="77"/>
      <c r="P23" s="55"/>
    </row>
    <row r="24" spans="2:16" s="11" customFormat="1" ht="11.25" x14ac:dyDescent="0.25">
      <c r="B24" s="165"/>
      <c r="C24" s="2"/>
      <c r="D24" s="68" t="s">
        <v>5</v>
      </c>
      <c r="E24" s="68" t="s">
        <v>59</v>
      </c>
      <c r="F24" s="68"/>
      <c r="G24" s="68"/>
      <c r="H24" s="68"/>
      <c r="I24" s="24"/>
      <c r="J24" s="72">
        <v>2</v>
      </c>
      <c r="K24" s="189">
        <f>SUM(J24:J26)</f>
        <v>6</v>
      </c>
      <c r="L24" s="21">
        <v>0</v>
      </c>
      <c r="M24" s="189">
        <f>SUM(L24:L26)</f>
        <v>0</v>
      </c>
      <c r="N24" s="21">
        <v>0</v>
      </c>
      <c r="O24" s="156">
        <f>SUM(N24:N26)</f>
        <v>0</v>
      </c>
      <c r="P24" s="80"/>
    </row>
    <row r="25" spans="2:16" s="11" customFormat="1" ht="11.25" x14ac:dyDescent="0.25">
      <c r="B25" s="165"/>
      <c r="C25" s="2"/>
      <c r="D25" s="68" t="s">
        <v>6</v>
      </c>
      <c r="E25" s="68" t="s">
        <v>58</v>
      </c>
      <c r="F25" s="68"/>
      <c r="G25" s="68"/>
      <c r="H25" s="68"/>
      <c r="I25" s="24"/>
      <c r="J25" s="36">
        <v>2</v>
      </c>
      <c r="K25" s="190"/>
      <c r="L25" s="36">
        <v>0</v>
      </c>
      <c r="M25" s="190"/>
      <c r="N25" s="93">
        <v>0</v>
      </c>
      <c r="O25" s="182"/>
      <c r="P25" s="86"/>
    </row>
    <row r="26" spans="2:16" s="11" customFormat="1" ht="11.25" x14ac:dyDescent="0.25">
      <c r="B26" s="165"/>
      <c r="C26" s="2"/>
      <c r="D26" s="68" t="s">
        <v>23</v>
      </c>
      <c r="E26" s="187" t="s">
        <v>60</v>
      </c>
      <c r="F26" s="187"/>
      <c r="G26" s="187"/>
      <c r="H26" s="187"/>
      <c r="I26" s="188"/>
      <c r="J26" s="71">
        <v>2</v>
      </c>
      <c r="K26" s="191"/>
      <c r="L26" s="40">
        <v>0</v>
      </c>
      <c r="M26" s="191"/>
      <c r="N26" s="40">
        <v>0</v>
      </c>
      <c r="O26" s="183"/>
      <c r="P26" s="86"/>
    </row>
    <row r="27" spans="2:16" s="11" customFormat="1" ht="9.9499999999999993" customHeight="1" x14ac:dyDescent="0.25">
      <c r="B27" s="165"/>
      <c r="C27" s="82" t="s">
        <v>73</v>
      </c>
      <c r="D27" s="14"/>
      <c r="E27" s="14"/>
      <c r="F27" s="27"/>
      <c r="G27" s="27"/>
      <c r="H27" s="27"/>
      <c r="I27" s="27"/>
      <c r="J27" s="168"/>
      <c r="K27" s="169"/>
      <c r="L27" s="168"/>
      <c r="M27" s="169"/>
      <c r="N27" s="168"/>
      <c r="O27" s="169"/>
      <c r="P27" s="54"/>
    </row>
    <row r="28" spans="2:16" s="11" customFormat="1" ht="9.9499999999999993" customHeight="1" x14ac:dyDescent="0.25">
      <c r="B28" s="165"/>
      <c r="C28" s="26" t="s">
        <v>7</v>
      </c>
      <c r="D28" s="6" t="s">
        <v>61</v>
      </c>
      <c r="E28" s="19"/>
      <c r="F28" s="23"/>
      <c r="G28" s="23"/>
      <c r="H28" s="23"/>
      <c r="I28" s="23"/>
      <c r="J28" s="25"/>
      <c r="K28" s="77"/>
      <c r="L28" s="37"/>
      <c r="M28" s="77"/>
      <c r="N28" s="192"/>
      <c r="O28" s="193"/>
      <c r="P28" s="56"/>
    </row>
    <row r="29" spans="2:16" s="11" customFormat="1" ht="9.9499999999999993" customHeight="1" x14ac:dyDescent="0.25">
      <c r="B29" s="165"/>
      <c r="C29" s="22"/>
      <c r="D29" s="18" t="s">
        <v>5</v>
      </c>
      <c r="E29" s="6" t="s">
        <v>62</v>
      </c>
      <c r="F29" s="19"/>
      <c r="G29" s="19"/>
      <c r="H29" s="19"/>
      <c r="I29" s="24"/>
      <c r="J29" s="194">
        <v>6</v>
      </c>
      <c r="K29" s="180">
        <f>SUM(J18,K20,K24)</f>
        <v>29</v>
      </c>
      <c r="L29" s="205">
        <v>0</v>
      </c>
      <c r="M29" s="208">
        <f>SUM(L29:L45)</f>
        <v>0</v>
      </c>
      <c r="N29" s="205">
        <v>0</v>
      </c>
      <c r="O29" s="208">
        <f>SUM(N29:N45)</f>
        <v>0</v>
      </c>
      <c r="P29" s="114"/>
    </row>
    <row r="30" spans="2:16" s="11" customFormat="1" ht="9.9499999999999993" customHeight="1" x14ac:dyDescent="0.25">
      <c r="B30" s="165"/>
      <c r="C30" s="22"/>
      <c r="D30" s="18" t="s">
        <v>6</v>
      </c>
      <c r="E30" s="68" t="s">
        <v>64</v>
      </c>
      <c r="F30" s="23"/>
      <c r="G30" s="23"/>
      <c r="H30" s="23"/>
      <c r="I30" s="24"/>
      <c r="J30" s="195"/>
      <c r="K30" s="154"/>
      <c r="L30" s="207"/>
      <c r="M30" s="202"/>
      <c r="N30" s="207"/>
      <c r="O30" s="202"/>
      <c r="P30" s="115"/>
    </row>
    <row r="31" spans="2:16" s="11" customFormat="1" ht="9.9499999999999993" customHeight="1" x14ac:dyDescent="0.25">
      <c r="B31" s="165"/>
      <c r="C31" s="22"/>
      <c r="D31" s="87" t="s">
        <v>23</v>
      </c>
      <c r="E31" s="68" t="s">
        <v>65</v>
      </c>
      <c r="F31" s="23"/>
      <c r="G31" s="23"/>
      <c r="H31" s="23"/>
      <c r="I31" s="24"/>
      <c r="J31" s="196"/>
      <c r="K31" s="154"/>
      <c r="L31" s="206"/>
      <c r="M31" s="202"/>
      <c r="N31" s="206"/>
      <c r="O31" s="202"/>
      <c r="P31" s="56"/>
    </row>
    <row r="32" spans="2:16" s="11" customFormat="1" ht="9.9499999999999993" customHeight="1" x14ac:dyDescent="0.25">
      <c r="B32" s="165"/>
      <c r="C32" s="22"/>
      <c r="D32" s="87" t="s">
        <v>66</v>
      </c>
      <c r="E32" s="68" t="s">
        <v>67</v>
      </c>
      <c r="F32" s="23"/>
      <c r="G32" s="23"/>
      <c r="H32" s="23"/>
      <c r="I32" s="24"/>
      <c r="J32" s="194">
        <v>1</v>
      </c>
      <c r="K32" s="202"/>
      <c r="L32" s="205">
        <v>0</v>
      </c>
      <c r="M32" s="202"/>
      <c r="N32" s="205">
        <v>0</v>
      </c>
      <c r="O32" s="202"/>
      <c r="P32" s="57"/>
    </row>
    <row r="33" spans="2:16" s="11" customFormat="1" ht="9.9499999999999993" customHeight="1" x14ac:dyDescent="0.25">
      <c r="B33" s="165"/>
      <c r="C33" s="22"/>
      <c r="D33" s="87"/>
      <c r="E33" s="68" t="s">
        <v>69</v>
      </c>
      <c r="F33" s="23"/>
      <c r="G33" s="23"/>
      <c r="H33" s="23"/>
      <c r="I33" s="24"/>
      <c r="J33" s="196"/>
      <c r="K33" s="202"/>
      <c r="L33" s="206"/>
      <c r="M33" s="202"/>
      <c r="N33" s="206"/>
      <c r="O33" s="202"/>
      <c r="P33" s="57"/>
    </row>
    <row r="34" spans="2:16" s="11" customFormat="1" ht="9.9499999999999993" customHeight="1" x14ac:dyDescent="0.25">
      <c r="B34" s="165"/>
      <c r="C34" s="22"/>
      <c r="D34" s="87" t="s">
        <v>68</v>
      </c>
      <c r="E34" s="68" t="s">
        <v>70</v>
      </c>
      <c r="F34" s="23"/>
      <c r="G34" s="23"/>
      <c r="H34" s="23"/>
      <c r="I34" s="24"/>
      <c r="J34" s="103">
        <v>1</v>
      </c>
      <c r="K34" s="202"/>
      <c r="L34" s="47">
        <v>0</v>
      </c>
      <c r="M34" s="202"/>
      <c r="N34" s="47">
        <v>0</v>
      </c>
      <c r="O34" s="202"/>
      <c r="P34" s="57"/>
    </row>
    <row r="35" spans="2:16" s="11" customFormat="1" ht="9.9499999999999993" customHeight="1" x14ac:dyDescent="0.25">
      <c r="B35" s="165"/>
      <c r="C35" s="28"/>
      <c r="D35" s="88" t="s">
        <v>71</v>
      </c>
      <c r="E35" s="73" t="s">
        <v>72</v>
      </c>
      <c r="I35" s="20"/>
      <c r="J35" s="103">
        <v>1</v>
      </c>
      <c r="K35" s="202"/>
      <c r="L35" s="47">
        <v>0</v>
      </c>
      <c r="M35" s="202"/>
      <c r="N35" s="47">
        <v>0</v>
      </c>
      <c r="O35" s="202"/>
      <c r="P35" s="63"/>
    </row>
    <row r="36" spans="2:16" s="11" customFormat="1" ht="9.9499999999999993" customHeight="1" x14ac:dyDescent="0.25">
      <c r="B36" s="165"/>
      <c r="C36" s="2" t="s">
        <v>8</v>
      </c>
      <c r="D36" s="5" t="s">
        <v>74</v>
      </c>
      <c r="E36" s="23"/>
      <c r="F36" s="23"/>
      <c r="G36" s="23"/>
      <c r="H36" s="23"/>
      <c r="I36" s="24"/>
      <c r="J36" s="49"/>
      <c r="K36" s="202"/>
      <c r="L36" s="47"/>
      <c r="M36" s="202"/>
      <c r="N36" s="47"/>
      <c r="O36" s="202"/>
      <c r="P36" s="56"/>
    </row>
    <row r="37" spans="2:16" s="11" customFormat="1" ht="9.9499999999999993" customHeight="1" x14ac:dyDescent="0.25">
      <c r="B37" s="165"/>
      <c r="C37" s="2"/>
      <c r="D37" s="88" t="s">
        <v>5</v>
      </c>
      <c r="E37" s="68" t="s">
        <v>75</v>
      </c>
      <c r="F37" s="23"/>
      <c r="G37" s="23"/>
      <c r="H37" s="23"/>
      <c r="I37" s="23"/>
      <c r="J37" s="49">
        <v>1</v>
      </c>
      <c r="K37" s="154"/>
      <c r="L37" s="47">
        <v>0</v>
      </c>
      <c r="M37" s="202"/>
      <c r="N37" s="47">
        <v>0</v>
      </c>
      <c r="O37" s="202"/>
      <c r="P37" s="56"/>
    </row>
    <row r="38" spans="2:16" s="11" customFormat="1" ht="9.9499999999999993" customHeight="1" x14ac:dyDescent="0.25">
      <c r="B38" s="165"/>
      <c r="C38" s="2"/>
      <c r="D38" s="88" t="s">
        <v>6</v>
      </c>
      <c r="E38" s="68" t="s">
        <v>76</v>
      </c>
      <c r="F38" s="23"/>
      <c r="G38" s="23"/>
      <c r="H38" s="23"/>
      <c r="I38" s="23"/>
      <c r="J38" s="49">
        <v>1</v>
      </c>
      <c r="K38" s="154"/>
      <c r="L38" s="47">
        <v>0</v>
      </c>
      <c r="M38" s="202"/>
      <c r="N38" s="47">
        <v>0</v>
      </c>
      <c r="O38" s="202"/>
      <c r="P38" s="56"/>
    </row>
    <row r="39" spans="2:16" s="11" customFormat="1" ht="9.9499999999999993" customHeight="1" x14ac:dyDescent="0.25">
      <c r="B39" s="165"/>
      <c r="C39" s="2"/>
      <c r="D39" s="88" t="s">
        <v>23</v>
      </c>
      <c r="E39" s="68" t="s">
        <v>78</v>
      </c>
      <c r="F39" s="23"/>
      <c r="G39" s="23"/>
      <c r="H39" s="23"/>
      <c r="I39" s="23"/>
      <c r="J39" s="49">
        <v>1</v>
      </c>
      <c r="K39" s="154"/>
      <c r="L39" s="47">
        <v>0</v>
      </c>
      <c r="M39" s="202"/>
      <c r="N39" s="47">
        <v>0</v>
      </c>
      <c r="O39" s="202"/>
      <c r="P39" s="56"/>
    </row>
    <row r="40" spans="2:16" s="11" customFormat="1" ht="9.9499999999999993" customHeight="1" x14ac:dyDescent="0.25">
      <c r="B40" s="165"/>
      <c r="C40" s="2"/>
      <c r="D40" s="88" t="s">
        <v>66</v>
      </c>
      <c r="E40" s="68" t="s">
        <v>77</v>
      </c>
      <c r="F40" s="23"/>
      <c r="G40" s="23"/>
      <c r="H40" s="23"/>
      <c r="I40" s="23"/>
      <c r="J40" s="49">
        <v>1</v>
      </c>
      <c r="K40" s="154"/>
      <c r="L40" s="47">
        <v>0</v>
      </c>
      <c r="M40" s="202"/>
      <c r="N40" s="47">
        <v>0</v>
      </c>
      <c r="O40" s="202"/>
      <c r="P40" s="56"/>
    </row>
    <row r="41" spans="2:16" s="11" customFormat="1" ht="9.9499999999999993" customHeight="1" x14ac:dyDescent="0.25">
      <c r="B41" s="165"/>
      <c r="C41" s="2"/>
      <c r="D41" s="88" t="s">
        <v>68</v>
      </c>
      <c r="E41" s="68" t="s">
        <v>79</v>
      </c>
      <c r="F41" s="23"/>
      <c r="G41" s="23"/>
      <c r="H41" s="23"/>
      <c r="I41" s="23"/>
      <c r="J41" s="49">
        <v>1</v>
      </c>
      <c r="K41" s="154"/>
      <c r="L41" s="47">
        <v>0</v>
      </c>
      <c r="M41" s="202"/>
      <c r="N41" s="47">
        <v>0</v>
      </c>
      <c r="O41" s="202"/>
      <c r="P41" s="56"/>
    </row>
    <row r="42" spans="2:16" s="11" customFormat="1" ht="11.25" x14ac:dyDescent="0.25">
      <c r="B42" s="165"/>
      <c r="C42" s="2"/>
      <c r="D42" s="88" t="s">
        <v>71</v>
      </c>
      <c r="E42" s="68" t="s">
        <v>80</v>
      </c>
      <c r="F42" s="23"/>
      <c r="G42" s="23"/>
      <c r="H42" s="23"/>
      <c r="I42" s="23"/>
      <c r="J42" s="49">
        <v>2</v>
      </c>
      <c r="K42" s="154"/>
      <c r="L42" s="47">
        <v>0</v>
      </c>
      <c r="M42" s="202"/>
      <c r="N42" s="47">
        <v>0</v>
      </c>
      <c r="O42" s="202"/>
      <c r="P42" s="106"/>
    </row>
    <row r="43" spans="2:16" s="11" customFormat="1" ht="11.25" x14ac:dyDescent="0.25">
      <c r="B43" s="165"/>
      <c r="C43" s="2"/>
      <c r="D43" s="88" t="s">
        <v>81</v>
      </c>
      <c r="E43" s="68" t="s">
        <v>82</v>
      </c>
      <c r="F43" s="23"/>
      <c r="G43" s="23"/>
      <c r="H43" s="23"/>
      <c r="I43" s="23"/>
      <c r="J43" s="49">
        <v>1</v>
      </c>
      <c r="K43" s="154"/>
      <c r="L43" s="47">
        <v>0</v>
      </c>
      <c r="M43" s="202"/>
      <c r="N43" s="47">
        <v>0</v>
      </c>
      <c r="O43" s="202"/>
      <c r="P43" s="106"/>
    </row>
    <row r="44" spans="2:16" s="11" customFormat="1" ht="11.25" x14ac:dyDescent="0.25">
      <c r="B44" s="165"/>
      <c r="C44" s="2"/>
      <c r="D44" s="88" t="s">
        <v>83</v>
      </c>
      <c r="E44" s="68" t="s">
        <v>84</v>
      </c>
      <c r="F44" s="23"/>
      <c r="G44" s="23"/>
      <c r="H44" s="23"/>
      <c r="I44" s="23"/>
      <c r="J44" s="49">
        <v>1</v>
      </c>
      <c r="K44" s="154"/>
      <c r="L44" s="47">
        <v>0</v>
      </c>
      <c r="M44" s="202"/>
      <c r="N44" s="47">
        <v>0</v>
      </c>
      <c r="O44" s="202"/>
      <c r="P44" s="106"/>
    </row>
    <row r="45" spans="2:16" s="11" customFormat="1" ht="9.9499999999999993" customHeight="1" x14ac:dyDescent="0.25">
      <c r="B45" s="165"/>
      <c r="C45" s="3"/>
      <c r="D45" s="74" t="s">
        <v>85</v>
      </c>
      <c r="E45" s="73" t="s">
        <v>86</v>
      </c>
      <c r="J45" s="91">
        <v>2</v>
      </c>
      <c r="K45" s="155"/>
      <c r="L45" s="102">
        <v>0</v>
      </c>
      <c r="M45" s="209"/>
      <c r="N45" s="101">
        <v>0</v>
      </c>
      <c r="O45" s="209"/>
      <c r="P45" s="63"/>
    </row>
    <row r="46" spans="2:16" s="11" customFormat="1" ht="9.9499999999999993" customHeight="1" x14ac:dyDescent="0.25">
      <c r="B46" s="165"/>
      <c r="C46" s="4" t="s">
        <v>87</v>
      </c>
      <c r="D46" s="30"/>
      <c r="E46" s="14"/>
      <c r="F46" s="14"/>
      <c r="G46" s="14"/>
      <c r="H46" s="14"/>
      <c r="I46" s="15"/>
      <c r="J46" s="197"/>
      <c r="K46" s="198"/>
      <c r="L46" s="197"/>
      <c r="M46" s="198"/>
      <c r="N46" s="197"/>
      <c r="O46" s="198"/>
      <c r="P46" s="59"/>
    </row>
    <row r="47" spans="2:16" s="11" customFormat="1" ht="11.25" x14ac:dyDescent="0.25">
      <c r="B47" s="165"/>
      <c r="C47" s="22" t="s">
        <v>7</v>
      </c>
      <c r="D47" s="5" t="s">
        <v>88</v>
      </c>
      <c r="E47" s="23"/>
      <c r="F47" s="23"/>
      <c r="G47" s="23"/>
      <c r="H47" s="23"/>
      <c r="I47" s="24"/>
      <c r="J47" s="36">
        <v>30</v>
      </c>
      <c r="K47" s="199">
        <f>SUM(J47:J52)</f>
        <v>39</v>
      </c>
      <c r="L47" s="36">
        <v>0</v>
      </c>
      <c r="M47" s="156">
        <f>SUM(L47:L52)</f>
        <v>0</v>
      </c>
      <c r="N47" s="36">
        <v>0</v>
      </c>
      <c r="O47" s="156">
        <f>SUM(N47:N52)</f>
        <v>0</v>
      </c>
      <c r="P47" s="107"/>
    </row>
    <row r="48" spans="2:16" s="11" customFormat="1" ht="9.9499999999999993" customHeight="1" x14ac:dyDescent="0.25">
      <c r="B48" s="165"/>
      <c r="C48" s="22" t="s">
        <v>8</v>
      </c>
      <c r="D48" s="5" t="s">
        <v>89</v>
      </c>
      <c r="E48" s="23"/>
      <c r="F48" s="23"/>
      <c r="G48" s="23"/>
      <c r="H48" s="23"/>
      <c r="I48" s="24"/>
      <c r="J48" s="36">
        <v>3</v>
      </c>
      <c r="K48" s="200"/>
      <c r="L48" s="36">
        <v>0</v>
      </c>
      <c r="M48" s="182"/>
      <c r="N48" s="36">
        <v>0</v>
      </c>
      <c r="O48" s="182"/>
      <c r="P48" s="56"/>
    </row>
    <row r="49" spans="2:16" s="11" customFormat="1" ht="9.9499999999999993" customHeight="1" x14ac:dyDescent="0.25">
      <c r="B49" s="165"/>
      <c r="C49" s="2" t="s">
        <v>30</v>
      </c>
      <c r="D49" s="5" t="s">
        <v>90</v>
      </c>
      <c r="E49" s="23"/>
      <c r="F49" s="23"/>
      <c r="G49" s="23"/>
      <c r="H49" s="23"/>
      <c r="I49" s="24"/>
      <c r="J49" s="36"/>
      <c r="K49" s="200"/>
      <c r="L49" s="36"/>
      <c r="M49" s="182"/>
      <c r="N49" s="36"/>
      <c r="O49" s="182"/>
      <c r="P49" s="56"/>
    </row>
    <row r="50" spans="2:16" s="11" customFormat="1" ht="9.9499999999999993" customHeight="1" x14ac:dyDescent="0.25">
      <c r="B50" s="165"/>
      <c r="C50" s="22"/>
      <c r="D50" s="88" t="s">
        <v>5</v>
      </c>
      <c r="E50" s="68" t="s">
        <v>91</v>
      </c>
      <c r="F50" s="23"/>
      <c r="G50" s="23"/>
      <c r="H50" s="23"/>
      <c r="I50" s="24"/>
      <c r="J50" s="36">
        <v>2</v>
      </c>
      <c r="K50" s="200"/>
      <c r="L50" s="36">
        <v>0</v>
      </c>
      <c r="M50" s="182"/>
      <c r="N50" s="36">
        <v>0</v>
      </c>
      <c r="O50" s="182"/>
      <c r="P50" s="56"/>
    </row>
    <row r="51" spans="2:16" s="11" customFormat="1" ht="9.9499999999999993" customHeight="1" x14ac:dyDescent="0.25">
      <c r="B51" s="165"/>
      <c r="C51" s="22"/>
      <c r="D51" s="88" t="s">
        <v>6</v>
      </c>
      <c r="E51" s="68" t="s">
        <v>92</v>
      </c>
      <c r="F51" s="23"/>
      <c r="G51" s="23"/>
      <c r="H51" s="23"/>
      <c r="I51" s="24"/>
      <c r="J51" s="36">
        <v>2</v>
      </c>
      <c r="K51" s="200"/>
      <c r="L51" s="36">
        <v>0</v>
      </c>
      <c r="M51" s="182"/>
      <c r="N51" s="36">
        <v>0</v>
      </c>
      <c r="O51" s="182"/>
      <c r="P51" s="56"/>
    </row>
    <row r="52" spans="2:16" s="11" customFormat="1" ht="9.9499999999999993" customHeight="1" x14ac:dyDescent="0.25">
      <c r="B52" s="165"/>
      <c r="C52" s="38"/>
      <c r="D52" s="90" t="s">
        <v>23</v>
      </c>
      <c r="E52" s="89" t="s">
        <v>93</v>
      </c>
      <c r="F52" s="39"/>
      <c r="G52" s="39"/>
      <c r="H52" s="39"/>
      <c r="I52" s="41"/>
      <c r="J52" s="94">
        <v>2</v>
      </c>
      <c r="K52" s="201"/>
      <c r="L52" s="94">
        <v>0</v>
      </c>
      <c r="M52" s="157"/>
      <c r="N52" s="94">
        <v>0</v>
      </c>
      <c r="O52" s="157"/>
      <c r="P52" s="60"/>
    </row>
    <row r="53" spans="2:16" s="111" customFormat="1" ht="11.25" x14ac:dyDescent="0.25">
      <c r="B53" s="165"/>
      <c r="C53" s="82" t="s">
        <v>94</v>
      </c>
      <c r="D53" s="109"/>
      <c r="E53" s="109"/>
      <c r="F53" s="109"/>
      <c r="G53" s="109"/>
      <c r="H53" s="109"/>
      <c r="I53" s="110"/>
      <c r="J53" s="210">
        <v>5</v>
      </c>
      <c r="K53" s="211"/>
      <c r="L53" s="210">
        <v>0</v>
      </c>
      <c r="M53" s="211"/>
      <c r="N53" s="210">
        <v>0</v>
      </c>
      <c r="O53" s="211"/>
      <c r="P53" s="108"/>
    </row>
    <row r="54" spans="2:16" s="11" customFormat="1" ht="9.9499999999999993" customHeight="1" x14ac:dyDescent="0.25">
      <c r="B54" s="165"/>
      <c r="C54" s="82" t="s">
        <v>95</v>
      </c>
      <c r="D54" s="14"/>
      <c r="E54" s="14"/>
      <c r="F54" s="14"/>
      <c r="G54" s="14"/>
      <c r="H54" s="14"/>
      <c r="I54" s="15"/>
      <c r="J54" s="158"/>
      <c r="K54" s="159"/>
      <c r="L54" s="158"/>
      <c r="M54" s="159"/>
      <c r="N54" s="158"/>
      <c r="O54" s="159"/>
      <c r="P54" s="57"/>
    </row>
    <row r="55" spans="2:16" s="11" customFormat="1" ht="11.25" x14ac:dyDescent="0.25">
      <c r="B55" s="165"/>
      <c r="C55" s="2" t="s">
        <v>7</v>
      </c>
      <c r="D55" s="68" t="s">
        <v>96</v>
      </c>
      <c r="E55" s="23"/>
      <c r="F55" s="23"/>
      <c r="G55" s="23"/>
      <c r="H55" s="23"/>
      <c r="I55" s="23"/>
      <c r="J55" s="36">
        <v>1</v>
      </c>
      <c r="K55" s="199">
        <f>SUM(J55:J57)</f>
        <v>8</v>
      </c>
      <c r="L55" s="36">
        <v>0</v>
      </c>
      <c r="M55" s="156">
        <f>SUM(L55:L57)</f>
        <v>0</v>
      </c>
      <c r="N55" s="36">
        <v>0</v>
      </c>
      <c r="O55" s="156">
        <f>SUM(N55:N57)</f>
        <v>0</v>
      </c>
      <c r="P55" s="112"/>
    </row>
    <row r="56" spans="2:16" s="11" customFormat="1" ht="9.9499999999999993" customHeight="1" x14ac:dyDescent="0.25">
      <c r="B56" s="165"/>
      <c r="C56" s="2" t="s">
        <v>8</v>
      </c>
      <c r="D56" s="68" t="s">
        <v>97</v>
      </c>
      <c r="E56" s="23"/>
      <c r="F56" s="23"/>
      <c r="G56" s="23"/>
      <c r="H56" s="23"/>
      <c r="I56" s="23"/>
      <c r="J56" s="36">
        <v>2</v>
      </c>
      <c r="K56" s="200"/>
      <c r="L56" s="36">
        <v>0</v>
      </c>
      <c r="M56" s="182"/>
      <c r="N56" s="36">
        <v>0</v>
      </c>
      <c r="O56" s="182"/>
      <c r="P56" s="55"/>
    </row>
    <row r="57" spans="2:16" s="11" customFormat="1" ht="11.25" x14ac:dyDescent="0.25">
      <c r="B57" s="165"/>
      <c r="C57" s="3" t="s">
        <v>30</v>
      </c>
      <c r="D57" s="73" t="s">
        <v>98</v>
      </c>
      <c r="J57" s="94">
        <v>5</v>
      </c>
      <c r="K57" s="201"/>
      <c r="L57" s="94">
        <v>0</v>
      </c>
      <c r="M57" s="157"/>
      <c r="N57" s="94">
        <v>0</v>
      </c>
      <c r="O57" s="157"/>
      <c r="P57" s="113"/>
    </row>
    <row r="58" spans="2:16" s="11" customFormat="1" ht="9.9499999999999993" customHeight="1" x14ac:dyDescent="0.25">
      <c r="B58" s="165"/>
      <c r="C58" s="160" t="s">
        <v>10</v>
      </c>
      <c r="D58" s="128"/>
      <c r="E58" s="128"/>
      <c r="F58" s="128"/>
      <c r="G58" s="128"/>
      <c r="H58" s="128"/>
      <c r="I58" s="129"/>
      <c r="J58" s="130">
        <f>SUM(J18,K20,K24,K29,K47,J53,K55)</f>
        <v>110</v>
      </c>
      <c r="K58" s="131"/>
      <c r="L58" s="130">
        <f t="shared" ref="L58" si="0">SUM(L18,M20,M24,M29,M47,L53,M55)</f>
        <v>0</v>
      </c>
      <c r="M58" s="131"/>
      <c r="N58" s="130">
        <f t="shared" ref="N58" si="1">SUM(N18,O20,O24,O29,O47,N53,O55)</f>
        <v>0</v>
      </c>
      <c r="O58" s="131"/>
      <c r="P58" s="61"/>
    </row>
    <row r="59" spans="2:16" s="11" customFormat="1" ht="11.25" x14ac:dyDescent="0.25">
      <c r="B59" s="70"/>
      <c r="C59" s="127" t="s">
        <v>43</v>
      </c>
      <c r="D59" s="128"/>
      <c r="E59" s="128"/>
      <c r="F59" s="128"/>
      <c r="G59" s="128"/>
      <c r="H59" s="128"/>
      <c r="I59" s="129"/>
      <c r="J59" s="130">
        <f>IF((J58)&gt;50,50,J58)</f>
        <v>50</v>
      </c>
      <c r="K59" s="131"/>
      <c r="L59" s="130">
        <f>IF((L58)&gt;50,50,L58)</f>
        <v>0</v>
      </c>
      <c r="M59" s="131"/>
      <c r="N59" s="130">
        <f>IF((N58)&gt;50,50,N58)</f>
        <v>0</v>
      </c>
      <c r="O59" s="131"/>
      <c r="P59" s="78"/>
    </row>
    <row r="60" spans="2:16" s="11" customFormat="1" ht="9.9499999999999993" customHeight="1" x14ac:dyDescent="0.25">
      <c r="B60" s="161" t="s">
        <v>11</v>
      </c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3"/>
    </row>
    <row r="61" spans="2:16" s="11" customFormat="1" ht="9.9499999999999993" customHeight="1" x14ac:dyDescent="0.25">
      <c r="B61" s="164" t="s">
        <v>22</v>
      </c>
      <c r="C61" s="137" t="s">
        <v>13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9"/>
    </row>
    <row r="62" spans="2:16" s="11" customFormat="1" ht="9.9499999999999993" customHeight="1" x14ac:dyDescent="0.25">
      <c r="B62" s="165"/>
      <c r="C62" s="95" t="s">
        <v>99</v>
      </c>
      <c r="D62" s="27"/>
      <c r="E62" s="27"/>
      <c r="F62" s="27"/>
      <c r="G62" s="27"/>
      <c r="H62" s="27"/>
      <c r="I62" s="34"/>
      <c r="J62" s="168">
        <v>9</v>
      </c>
      <c r="K62" s="169"/>
      <c r="L62" s="168">
        <v>0</v>
      </c>
      <c r="M62" s="169"/>
      <c r="N62" s="168">
        <v>0</v>
      </c>
      <c r="O62" s="169"/>
      <c r="P62" s="62"/>
    </row>
    <row r="63" spans="2:16" s="11" customFormat="1" ht="9.9499999999999993" customHeight="1" x14ac:dyDescent="0.25">
      <c r="B63" s="165"/>
      <c r="C63" s="82" t="s">
        <v>100</v>
      </c>
      <c r="D63" s="14"/>
      <c r="E63" s="14"/>
      <c r="F63" s="14"/>
      <c r="G63" s="14"/>
      <c r="H63" s="14"/>
      <c r="I63" s="15"/>
      <c r="J63" s="42"/>
      <c r="K63" s="170">
        <f>J64+J65</f>
        <v>3</v>
      </c>
      <c r="L63" s="42"/>
      <c r="M63" s="170">
        <f>L64+L65</f>
        <v>0</v>
      </c>
      <c r="N63" s="42"/>
      <c r="O63" s="170">
        <f>N64+N65</f>
        <v>0</v>
      </c>
      <c r="P63" s="62"/>
    </row>
    <row r="64" spans="2:16" s="11" customFormat="1" ht="11.25" x14ac:dyDescent="0.25">
      <c r="B64" s="165"/>
      <c r="C64" s="22" t="s">
        <v>7</v>
      </c>
      <c r="D64" s="5" t="s">
        <v>101</v>
      </c>
      <c r="E64" s="23"/>
      <c r="F64" s="23"/>
      <c r="G64" s="23"/>
      <c r="H64" s="23"/>
      <c r="I64" s="24"/>
      <c r="J64" s="43">
        <v>2</v>
      </c>
      <c r="K64" s="171"/>
      <c r="L64" s="25">
        <v>0</v>
      </c>
      <c r="M64" s="171"/>
      <c r="N64" s="43">
        <v>0</v>
      </c>
      <c r="O64" s="171"/>
      <c r="P64" s="116"/>
    </row>
    <row r="65" spans="2:16" s="11" customFormat="1" ht="11.25" x14ac:dyDescent="0.25">
      <c r="B65" s="165"/>
      <c r="C65" s="26" t="s">
        <v>8</v>
      </c>
      <c r="D65" s="96" t="s">
        <v>102</v>
      </c>
      <c r="I65" s="35"/>
      <c r="J65" s="33">
        <v>1</v>
      </c>
      <c r="K65" s="172"/>
      <c r="L65" s="33">
        <v>0</v>
      </c>
      <c r="M65" s="172"/>
      <c r="N65" s="33">
        <v>0</v>
      </c>
      <c r="O65" s="172"/>
      <c r="P65" s="117"/>
    </row>
    <row r="66" spans="2:16" s="11" customFormat="1" ht="9.9499999999999993" customHeight="1" x14ac:dyDescent="0.25">
      <c r="B66" s="165"/>
      <c r="C66" s="4" t="s">
        <v>103</v>
      </c>
      <c r="D66" s="14"/>
      <c r="E66" s="14"/>
      <c r="F66" s="14"/>
      <c r="G66" s="14"/>
      <c r="H66" s="14"/>
      <c r="I66" s="15"/>
      <c r="J66" s="203">
        <v>1</v>
      </c>
      <c r="K66" s="204"/>
      <c r="L66" s="203">
        <v>0</v>
      </c>
      <c r="M66" s="204"/>
      <c r="N66" s="203">
        <v>0</v>
      </c>
      <c r="O66" s="204"/>
      <c r="P66" s="62"/>
    </row>
    <row r="67" spans="2:16" s="11" customFormat="1" ht="9.9499999999999993" customHeight="1" x14ac:dyDescent="0.25">
      <c r="B67" s="165"/>
      <c r="C67" s="4" t="s">
        <v>104</v>
      </c>
      <c r="D67" s="14"/>
      <c r="E67" s="14"/>
      <c r="F67" s="14"/>
      <c r="G67" s="14"/>
      <c r="H67" s="14"/>
      <c r="I67" s="15"/>
      <c r="J67" s="203">
        <v>4</v>
      </c>
      <c r="K67" s="204"/>
      <c r="L67" s="203">
        <v>0</v>
      </c>
      <c r="M67" s="204"/>
      <c r="N67" s="203">
        <v>0</v>
      </c>
      <c r="O67" s="204"/>
      <c r="P67" s="118"/>
    </row>
    <row r="68" spans="2:16" s="11" customFormat="1" ht="9.9499999999999993" customHeight="1" x14ac:dyDescent="0.25">
      <c r="B68" s="165"/>
      <c r="C68" s="132" t="s">
        <v>14</v>
      </c>
      <c r="D68" s="133"/>
      <c r="E68" s="133"/>
      <c r="F68" s="133"/>
      <c r="G68" s="133"/>
      <c r="H68" s="133"/>
      <c r="I68" s="134"/>
      <c r="J68" s="142">
        <f>J62+K63+J66+J67</f>
        <v>17</v>
      </c>
      <c r="K68" s="143"/>
      <c r="L68" s="142">
        <f t="shared" ref="L68" si="2">L62+M63+L66+L67</f>
        <v>0</v>
      </c>
      <c r="M68" s="143"/>
      <c r="N68" s="142">
        <f t="shared" ref="N68" si="3">N62+O63+N66+N67</f>
        <v>0</v>
      </c>
      <c r="O68" s="143"/>
      <c r="P68" s="64"/>
    </row>
    <row r="69" spans="2:16" s="11" customFormat="1" ht="9.9499999999999993" customHeight="1" x14ac:dyDescent="0.25">
      <c r="B69" s="165"/>
      <c r="C69" s="212" t="s">
        <v>115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9"/>
    </row>
    <row r="70" spans="2:16" s="11" customFormat="1" ht="9.9499999999999993" customHeight="1" x14ac:dyDescent="0.25">
      <c r="B70" s="165"/>
      <c r="C70" s="82" t="s">
        <v>105</v>
      </c>
      <c r="D70" s="14"/>
      <c r="E70" s="14"/>
      <c r="F70" s="14"/>
      <c r="G70" s="14"/>
      <c r="H70" s="14"/>
      <c r="I70" s="14"/>
      <c r="J70" s="16"/>
      <c r="K70" s="170">
        <v>10</v>
      </c>
      <c r="L70" s="16"/>
      <c r="M70" s="170">
        <f>L71+L72</f>
        <v>0</v>
      </c>
      <c r="N70" s="16"/>
      <c r="O70" s="170">
        <f>N71+N72</f>
        <v>0</v>
      </c>
      <c r="P70" s="59"/>
    </row>
    <row r="71" spans="2:16" s="11" customFormat="1" ht="9.9499999999999993" customHeight="1" x14ac:dyDescent="0.25">
      <c r="B71" s="165"/>
      <c r="C71" s="26" t="s">
        <v>7</v>
      </c>
      <c r="D71" s="73" t="s">
        <v>106</v>
      </c>
      <c r="J71" s="25">
        <v>7</v>
      </c>
      <c r="K71" s="171"/>
      <c r="L71" s="21">
        <v>0</v>
      </c>
      <c r="M71" s="171"/>
      <c r="N71" s="25">
        <v>0</v>
      </c>
      <c r="O71" s="171"/>
      <c r="P71" s="57"/>
    </row>
    <row r="72" spans="2:16" s="11" customFormat="1" ht="9.9499999999999993" customHeight="1" x14ac:dyDescent="0.25">
      <c r="B72" s="165"/>
      <c r="C72" s="31" t="s">
        <v>8</v>
      </c>
      <c r="D72" s="97" t="s">
        <v>107</v>
      </c>
      <c r="E72" s="32"/>
      <c r="F72" s="32"/>
      <c r="G72" s="32"/>
      <c r="H72" s="32"/>
      <c r="I72" s="32"/>
      <c r="J72" s="21">
        <v>3</v>
      </c>
      <c r="K72" s="171"/>
      <c r="L72" s="33">
        <v>0</v>
      </c>
      <c r="M72" s="172"/>
      <c r="N72" s="33">
        <v>0</v>
      </c>
      <c r="O72" s="172"/>
      <c r="P72" s="104"/>
    </row>
    <row r="73" spans="2:16" s="11" customFormat="1" ht="9.9499999999999993" customHeight="1" x14ac:dyDescent="0.25">
      <c r="B73" s="165"/>
      <c r="C73" s="92" t="s">
        <v>108</v>
      </c>
      <c r="D73" s="27"/>
      <c r="E73" s="27"/>
      <c r="F73" s="27"/>
      <c r="G73" s="27"/>
      <c r="H73" s="27"/>
      <c r="I73" s="34"/>
      <c r="J73" s="168"/>
      <c r="K73" s="169"/>
      <c r="L73" s="168"/>
      <c r="M73" s="169"/>
      <c r="N73" s="168"/>
      <c r="O73" s="169"/>
      <c r="P73" s="54"/>
    </row>
    <row r="74" spans="2:16" s="11" customFormat="1" ht="11.25" x14ac:dyDescent="0.25">
      <c r="B74" s="166"/>
      <c r="C74" s="2" t="s">
        <v>7</v>
      </c>
      <c r="D74" s="68" t="s">
        <v>109</v>
      </c>
      <c r="E74" s="23"/>
      <c r="F74" s="23"/>
      <c r="G74" s="23"/>
      <c r="H74" s="23"/>
      <c r="I74" s="24"/>
      <c r="J74" s="36">
        <v>6</v>
      </c>
      <c r="K74" s="199">
        <f>SUM(J74:J79)</f>
        <v>17</v>
      </c>
      <c r="L74" s="25">
        <v>0</v>
      </c>
      <c r="M74" s="156">
        <f>SUM(L74:L79)</f>
        <v>0</v>
      </c>
      <c r="N74" s="121">
        <v>0</v>
      </c>
      <c r="O74" s="156">
        <f>SUM(N74:N79)</f>
        <v>0</v>
      </c>
      <c r="P74" s="80"/>
    </row>
    <row r="75" spans="2:16" s="11" customFormat="1" ht="9.9499999999999993" customHeight="1" x14ac:dyDescent="0.25">
      <c r="B75" s="166"/>
      <c r="C75" s="2" t="s">
        <v>8</v>
      </c>
      <c r="D75" s="68" t="s">
        <v>110</v>
      </c>
      <c r="E75" s="23"/>
      <c r="F75" s="23"/>
      <c r="G75" s="23"/>
      <c r="H75" s="23"/>
      <c r="I75" s="24"/>
      <c r="J75" s="36">
        <v>1</v>
      </c>
      <c r="K75" s="200"/>
      <c r="L75" s="93">
        <v>0</v>
      </c>
      <c r="M75" s="182"/>
      <c r="N75" s="122">
        <v>0</v>
      </c>
      <c r="O75" s="182"/>
      <c r="P75" s="55"/>
    </row>
    <row r="76" spans="2:16" s="11" customFormat="1" ht="11.25" x14ac:dyDescent="0.25">
      <c r="B76" s="166"/>
      <c r="C76" s="2" t="s">
        <v>30</v>
      </c>
      <c r="D76" s="68" t="s">
        <v>111</v>
      </c>
      <c r="E76" s="23"/>
      <c r="F76" s="23"/>
      <c r="G76" s="23"/>
      <c r="H76" s="23"/>
      <c r="I76" s="24"/>
      <c r="J76" s="72">
        <v>6</v>
      </c>
      <c r="K76" s="200"/>
      <c r="L76" s="93">
        <v>0</v>
      </c>
      <c r="M76" s="182"/>
      <c r="N76" s="123">
        <v>0</v>
      </c>
      <c r="O76" s="182"/>
      <c r="P76" s="106"/>
    </row>
    <row r="77" spans="2:16" s="11" customFormat="1" ht="9.9499999999999993" customHeight="1" x14ac:dyDescent="0.25">
      <c r="B77" s="166"/>
      <c r="C77" s="2" t="s">
        <v>29</v>
      </c>
      <c r="D77" s="68" t="s">
        <v>112</v>
      </c>
      <c r="E77" s="23"/>
      <c r="F77" s="23"/>
      <c r="G77" s="23"/>
      <c r="H77" s="23"/>
      <c r="I77" s="24"/>
      <c r="J77" s="93">
        <v>1</v>
      </c>
      <c r="K77" s="200"/>
      <c r="L77" s="93">
        <v>0</v>
      </c>
      <c r="M77" s="182"/>
      <c r="N77" s="123">
        <v>0</v>
      </c>
      <c r="O77" s="182"/>
      <c r="P77" s="56"/>
    </row>
    <row r="78" spans="2:16" s="11" customFormat="1" ht="9.9499999999999993" customHeight="1" x14ac:dyDescent="0.25">
      <c r="B78" s="166"/>
      <c r="C78" s="2" t="s">
        <v>32</v>
      </c>
      <c r="D78" s="68" t="s">
        <v>113</v>
      </c>
      <c r="E78" s="23"/>
      <c r="F78" s="23"/>
      <c r="G78" s="23"/>
      <c r="H78" s="23"/>
      <c r="I78" s="24"/>
      <c r="J78" s="93">
        <v>1</v>
      </c>
      <c r="K78" s="200"/>
      <c r="L78" s="36">
        <v>0</v>
      </c>
      <c r="M78" s="182"/>
      <c r="N78" s="123">
        <v>0</v>
      </c>
      <c r="O78" s="182"/>
      <c r="P78" s="63"/>
    </row>
    <row r="79" spans="2:16" s="11" customFormat="1" ht="9.9499999999999993" customHeight="1" x14ac:dyDescent="0.25">
      <c r="B79" s="166"/>
      <c r="C79" s="98" t="s">
        <v>31</v>
      </c>
      <c r="D79" s="89" t="s">
        <v>114</v>
      </c>
      <c r="E79" s="39"/>
      <c r="F79" s="39"/>
      <c r="G79" s="39"/>
      <c r="H79" s="39"/>
      <c r="I79" s="41"/>
      <c r="J79" s="40">
        <v>2</v>
      </c>
      <c r="K79" s="201"/>
      <c r="L79" s="94">
        <v>0</v>
      </c>
      <c r="M79" s="157"/>
      <c r="N79" s="124">
        <v>0</v>
      </c>
      <c r="O79" s="157"/>
      <c r="P79" s="58"/>
    </row>
    <row r="80" spans="2:16" s="11" customFormat="1" ht="9.9499999999999993" customHeight="1" x14ac:dyDescent="0.25">
      <c r="B80" s="165"/>
      <c r="C80" s="99" t="s">
        <v>116</v>
      </c>
      <c r="D80" s="19"/>
      <c r="E80" s="19"/>
      <c r="F80" s="19"/>
      <c r="G80" s="19"/>
      <c r="H80" s="19"/>
      <c r="I80" s="20"/>
      <c r="J80" s="43"/>
      <c r="K80" s="171">
        <f>SUM(J81:J82)</f>
        <v>2</v>
      </c>
      <c r="L80" s="43"/>
      <c r="M80" s="171">
        <f>SUM(L81:L82)</f>
        <v>0</v>
      </c>
      <c r="N80" s="43"/>
      <c r="O80" s="171">
        <f>SUM(N81:N82)</f>
        <v>0</v>
      </c>
      <c r="P80" s="63"/>
    </row>
    <row r="81" spans="2:16" s="11" customFormat="1" ht="9.9499999999999993" customHeight="1" x14ac:dyDescent="0.25">
      <c r="B81" s="165"/>
      <c r="C81" s="17" t="s">
        <v>7</v>
      </c>
      <c r="D81" s="6" t="s">
        <v>117</v>
      </c>
      <c r="E81" s="19"/>
      <c r="F81" s="19"/>
      <c r="G81" s="19"/>
      <c r="H81" s="19"/>
      <c r="I81" s="20"/>
      <c r="J81" s="21">
        <v>1</v>
      </c>
      <c r="K81" s="171"/>
      <c r="L81" s="21">
        <v>0</v>
      </c>
      <c r="M81" s="171"/>
      <c r="N81" s="21">
        <v>0</v>
      </c>
      <c r="O81" s="171"/>
      <c r="P81" s="114"/>
    </row>
    <row r="82" spans="2:16" s="11" customFormat="1" ht="9.9499999999999993" customHeight="1" x14ac:dyDescent="0.25">
      <c r="B82" s="165"/>
      <c r="C82" s="17" t="s">
        <v>8</v>
      </c>
      <c r="D82" s="6" t="s">
        <v>118</v>
      </c>
      <c r="E82" s="19"/>
      <c r="F82" s="19"/>
      <c r="G82" s="19"/>
      <c r="H82" s="19"/>
      <c r="I82" s="20"/>
      <c r="J82" s="21">
        <v>1</v>
      </c>
      <c r="K82" s="171"/>
      <c r="L82" s="21">
        <v>0</v>
      </c>
      <c r="M82" s="171"/>
      <c r="N82" s="21">
        <v>0</v>
      </c>
      <c r="O82" s="171"/>
      <c r="P82" s="119"/>
    </row>
    <row r="83" spans="2:16" s="11" customFormat="1" ht="9.9499999999999993" customHeight="1" x14ac:dyDescent="0.25">
      <c r="B83" s="165"/>
      <c r="C83" s="82" t="s">
        <v>119</v>
      </c>
      <c r="D83" s="14"/>
      <c r="E83" s="14"/>
      <c r="F83" s="14"/>
      <c r="G83" s="14"/>
      <c r="H83" s="14"/>
      <c r="I83" s="15"/>
      <c r="J83" s="16"/>
      <c r="K83" s="170">
        <f>SUM(J84:J87)</f>
        <v>8</v>
      </c>
      <c r="L83" s="16"/>
      <c r="M83" s="170">
        <f>SUM(L84:L87)</f>
        <v>0</v>
      </c>
      <c r="N83" s="16"/>
      <c r="O83" s="170">
        <f>SUM(N84:N87)</f>
        <v>0</v>
      </c>
      <c r="P83" s="54"/>
    </row>
    <row r="84" spans="2:16" s="11" customFormat="1" ht="9.9499999999999993" customHeight="1" x14ac:dyDescent="0.25">
      <c r="B84" s="165"/>
      <c r="C84" s="26" t="s">
        <v>7</v>
      </c>
      <c r="D84" s="73" t="s">
        <v>120</v>
      </c>
      <c r="J84" s="25">
        <v>2</v>
      </c>
      <c r="K84" s="171"/>
      <c r="L84" s="21">
        <v>0</v>
      </c>
      <c r="M84" s="171"/>
      <c r="N84" s="25">
        <v>0</v>
      </c>
      <c r="O84" s="171"/>
      <c r="P84" s="114"/>
    </row>
    <row r="85" spans="2:16" s="11" customFormat="1" ht="9.9499999999999993" customHeight="1" x14ac:dyDescent="0.25">
      <c r="B85" s="165"/>
      <c r="C85" s="28" t="s">
        <v>8</v>
      </c>
      <c r="D85" s="67" t="s">
        <v>121</v>
      </c>
      <c r="E85" s="29"/>
      <c r="F85" s="29"/>
      <c r="G85" s="29"/>
      <c r="H85" s="23"/>
      <c r="I85" s="44"/>
      <c r="J85" s="45">
        <v>2</v>
      </c>
      <c r="K85" s="171"/>
      <c r="L85" s="21">
        <v>0</v>
      </c>
      <c r="M85" s="171"/>
      <c r="N85" s="25">
        <v>0</v>
      </c>
      <c r="O85" s="171"/>
      <c r="P85" s="114"/>
    </row>
    <row r="86" spans="2:16" s="11" customFormat="1" ht="9.9499999999999993" customHeight="1" x14ac:dyDescent="0.25">
      <c r="B86" s="165"/>
      <c r="C86" s="22" t="s">
        <v>30</v>
      </c>
      <c r="D86" s="67" t="s">
        <v>122</v>
      </c>
      <c r="E86" s="29"/>
      <c r="F86" s="29"/>
      <c r="G86" s="29"/>
      <c r="I86" s="24"/>
      <c r="J86" s="45">
        <v>2</v>
      </c>
      <c r="K86" s="171"/>
      <c r="L86" s="25">
        <v>0</v>
      </c>
      <c r="M86" s="171"/>
      <c r="N86" s="125">
        <v>0</v>
      </c>
      <c r="O86" s="171"/>
      <c r="P86" s="56"/>
    </row>
    <row r="87" spans="2:16" s="11" customFormat="1" ht="9.9499999999999993" customHeight="1" x14ac:dyDescent="0.25">
      <c r="B87" s="165"/>
      <c r="C87" s="2" t="s">
        <v>29</v>
      </c>
      <c r="D87" s="67" t="s">
        <v>123</v>
      </c>
      <c r="E87" s="29"/>
      <c r="F87" s="29"/>
      <c r="G87" s="29"/>
      <c r="H87" s="32"/>
      <c r="I87" s="24"/>
      <c r="J87" s="45">
        <v>2</v>
      </c>
      <c r="K87" s="171"/>
      <c r="L87" s="25">
        <v>0</v>
      </c>
      <c r="M87" s="171"/>
      <c r="N87" s="125">
        <v>0</v>
      </c>
      <c r="O87" s="171"/>
      <c r="P87" s="114"/>
    </row>
    <row r="88" spans="2:16" s="11" customFormat="1" ht="9.9499999999999993" customHeight="1" x14ac:dyDescent="0.25">
      <c r="B88" s="165"/>
      <c r="C88" s="82" t="s">
        <v>124</v>
      </c>
      <c r="D88" s="14"/>
      <c r="E88" s="14"/>
      <c r="F88" s="14"/>
      <c r="G88" s="14"/>
      <c r="H88" s="14"/>
      <c r="I88" s="15"/>
      <c r="J88" s="16"/>
      <c r="K88" s="170">
        <f>SUM(J89:J92)</f>
        <v>8</v>
      </c>
      <c r="L88" s="16"/>
      <c r="M88" s="170">
        <f>SUM(L89:L92)</f>
        <v>0</v>
      </c>
      <c r="N88" s="16"/>
      <c r="O88" s="170">
        <f>SUM(N89:N92)</f>
        <v>0</v>
      </c>
      <c r="P88" s="34"/>
    </row>
    <row r="89" spans="2:16" s="11" customFormat="1" ht="9.9499999999999993" customHeight="1" x14ac:dyDescent="0.25">
      <c r="B89" s="165"/>
      <c r="C89" s="26" t="s">
        <v>7</v>
      </c>
      <c r="D89" s="73" t="s">
        <v>125</v>
      </c>
      <c r="J89" s="25">
        <v>2</v>
      </c>
      <c r="K89" s="171"/>
      <c r="L89" s="21">
        <v>0</v>
      </c>
      <c r="M89" s="171"/>
      <c r="N89" s="25">
        <v>0</v>
      </c>
      <c r="O89" s="171"/>
      <c r="P89" s="56"/>
    </row>
    <row r="90" spans="2:16" s="11" customFormat="1" ht="9.9499999999999993" customHeight="1" x14ac:dyDescent="0.25">
      <c r="B90" s="165"/>
      <c r="C90" s="22" t="s">
        <v>8</v>
      </c>
      <c r="D90" s="68" t="s">
        <v>126</v>
      </c>
      <c r="E90" s="23"/>
      <c r="F90" s="23"/>
      <c r="G90" s="23"/>
      <c r="H90" s="23"/>
      <c r="I90" s="23"/>
      <c r="J90" s="25">
        <v>2</v>
      </c>
      <c r="K90" s="171"/>
      <c r="L90" s="21">
        <v>0</v>
      </c>
      <c r="M90" s="171"/>
      <c r="N90" s="25">
        <v>0</v>
      </c>
      <c r="O90" s="171"/>
      <c r="P90" s="114"/>
    </row>
    <row r="91" spans="2:16" s="11" customFormat="1" ht="9.9499999999999993" customHeight="1" x14ac:dyDescent="0.25">
      <c r="B91" s="165"/>
      <c r="C91" s="46" t="s">
        <v>30</v>
      </c>
      <c r="D91" s="6" t="s">
        <v>127</v>
      </c>
      <c r="E91" s="19"/>
      <c r="F91" s="19"/>
      <c r="G91" s="19"/>
      <c r="H91" s="19"/>
      <c r="I91" s="19"/>
      <c r="J91" s="25">
        <v>2</v>
      </c>
      <c r="K91" s="171"/>
      <c r="L91" s="25">
        <v>0</v>
      </c>
      <c r="M91" s="171"/>
      <c r="N91" s="36">
        <v>0</v>
      </c>
      <c r="O91" s="171"/>
      <c r="P91" s="114"/>
    </row>
    <row r="92" spans="2:16" s="11" customFormat="1" ht="9.9499999999999993" customHeight="1" x14ac:dyDescent="0.25">
      <c r="B92" s="165"/>
      <c r="C92" s="69" t="s">
        <v>29</v>
      </c>
      <c r="D92" s="68" t="s">
        <v>128</v>
      </c>
      <c r="E92" s="23"/>
      <c r="F92" s="23"/>
      <c r="G92" s="23"/>
      <c r="H92" s="23"/>
      <c r="I92" s="23"/>
      <c r="J92" s="36">
        <v>2</v>
      </c>
      <c r="K92" s="171"/>
      <c r="L92" s="21">
        <v>0</v>
      </c>
      <c r="M92" s="171"/>
      <c r="N92" s="71">
        <v>0</v>
      </c>
      <c r="O92" s="171"/>
      <c r="P92" s="55"/>
    </row>
    <row r="93" spans="2:16" s="11" customFormat="1" ht="9.9499999999999993" customHeight="1" x14ac:dyDescent="0.25">
      <c r="B93" s="165"/>
      <c r="C93" s="144" t="s">
        <v>129</v>
      </c>
      <c r="D93" s="133"/>
      <c r="E93" s="133"/>
      <c r="F93" s="133"/>
      <c r="G93" s="133"/>
      <c r="H93" s="133"/>
      <c r="I93" s="134"/>
      <c r="J93" s="142">
        <f>SUM(K70,K74,K80,K83,K88)</f>
        <v>45</v>
      </c>
      <c r="K93" s="143"/>
      <c r="L93" s="142">
        <f t="shared" ref="L93" si="4">SUM(M70,M74,M80,M83,M88)</f>
        <v>0</v>
      </c>
      <c r="M93" s="143"/>
      <c r="N93" s="142">
        <f t="shared" ref="N93" si="5">SUM(O70,O74,O80,O83,O88)</f>
        <v>0</v>
      </c>
      <c r="O93" s="143"/>
      <c r="P93" s="64"/>
    </row>
    <row r="94" spans="2:16" s="11" customFormat="1" ht="9.9499999999999993" customHeight="1" x14ac:dyDescent="0.25">
      <c r="B94" s="165"/>
      <c r="C94" s="137" t="s">
        <v>21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9"/>
    </row>
    <row r="95" spans="2:16" s="11" customFormat="1" ht="9.9499999999999993" customHeight="1" x14ac:dyDescent="0.25">
      <c r="B95" s="165"/>
      <c r="C95" s="95" t="s">
        <v>132</v>
      </c>
      <c r="D95" s="14"/>
      <c r="E95" s="14"/>
      <c r="F95" s="14"/>
      <c r="G95" s="14"/>
      <c r="H95" s="14"/>
      <c r="I95" s="15"/>
      <c r="J95" s="151"/>
      <c r="K95" s="152"/>
      <c r="L95" s="151"/>
      <c r="M95" s="152"/>
      <c r="N95" s="151"/>
      <c r="O95" s="152"/>
      <c r="P95" s="59"/>
    </row>
    <row r="96" spans="2:16" s="11" customFormat="1" ht="11.25" x14ac:dyDescent="0.25">
      <c r="B96" s="165"/>
      <c r="C96" s="2" t="s">
        <v>7</v>
      </c>
      <c r="D96" s="6" t="s">
        <v>130</v>
      </c>
      <c r="E96" s="19"/>
      <c r="F96" s="19"/>
      <c r="G96" s="19"/>
      <c r="H96" s="19"/>
      <c r="I96" s="20"/>
      <c r="J96" s="101">
        <v>4</v>
      </c>
      <c r="K96" s="200">
        <f>SUM(J96:J97)</f>
        <v>6</v>
      </c>
      <c r="L96" s="101">
        <v>0</v>
      </c>
      <c r="M96" s="156">
        <f>SUM(L96:L97)</f>
        <v>0</v>
      </c>
      <c r="N96" s="101">
        <v>0</v>
      </c>
      <c r="O96" s="156">
        <f>SUM(N96:N97)</f>
        <v>0</v>
      </c>
      <c r="P96" s="112"/>
    </row>
    <row r="97" spans="2:16" s="11" customFormat="1" ht="9.9499999999999993" customHeight="1" x14ac:dyDescent="0.25">
      <c r="B97" s="165"/>
      <c r="C97" s="74" t="s">
        <v>8</v>
      </c>
      <c r="D97" s="73" t="s">
        <v>131</v>
      </c>
      <c r="I97" s="35"/>
      <c r="J97" s="100">
        <v>2</v>
      </c>
      <c r="K97" s="201"/>
      <c r="L97" s="100">
        <v>0</v>
      </c>
      <c r="M97" s="157"/>
      <c r="N97" s="100">
        <v>0</v>
      </c>
      <c r="O97" s="157"/>
      <c r="P97" s="58"/>
    </row>
    <row r="98" spans="2:16" s="11" customFormat="1" ht="9.75" customHeight="1" x14ac:dyDescent="0.25">
      <c r="B98" s="165"/>
      <c r="C98" s="82" t="s">
        <v>133</v>
      </c>
      <c r="D98" s="14"/>
      <c r="E98" s="14"/>
      <c r="F98" s="14"/>
      <c r="G98" s="14"/>
      <c r="H98" s="14"/>
      <c r="I98" s="15"/>
      <c r="J98" s="151"/>
      <c r="K98" s="152"/>
      <c r="L98" s="151"/>
      <c r="M98" s="152"/>
      <c r="N98" s="151"/>
      <c r="O98" s="152"/>
      <c r="P98" s="59"/>
    </row>
    <row r="99" spans="2:16" s="11" customFormat="1" ht="9.75" customHeight="1" x14ac:dyDescent="0.25">
      <c r="B99" s="165"/>
      <c r="C99" s="2" t="s">
        <v>7</v>
      </c>
      <c r="D99" s="68" t="s">
        <v>134</v>
      </c>
      <c r="E99" s="23"/>
      <c r="F99" s="23"/>
      <c r="G99" s="23"/>
      <c r="H99" s="23"/>
      <c r="I99" s="24"/>
      <c r="J99" s="47">
        <v>2</v>
      </c>
      <c r="K99" s="156">
        <f>SUM(J99:J100)</f>
        <v>3</v>
      </c>
      <c r="L99" s="47">
        <v>0</v>
      </c>
      <c r="M99" s="156">
        <f>SUM(L99:L100)</f>
        <v>0</v>
      </c>
      <c r="N99" s="47">
        <v>0</v>
      </c>
      <c r="O99" s="156">
        <f>SUM(N99:N100)</f>
        <v>0</v>
      </c>
      <c r="P99" s="56"/>
    </row>
    <row r="100" spans="2:16" s="11" customFormat="1" ht="11.25" x14ac:dyDescent="0.25">
      <c r="B100" s="165"/>
      <c r="C100" s="7" t="s">
        <v>8</v>
      </c>
      <c r="D100" s="6" t="s">
        <v>135</v>
      </c>
      <c r="E100" s="19"/>
      <c r="F100" s="19"/>
      <c r="G100" s="19"/>
      <c r="H100" s="19"/>
      <c r="I100" s="20"/>
      <c r="J100" s="102">
        <v>1</v>
      </c>
      <c r="K100" s="157"/>
      <c r="L100" s="102">
        <v>0</v>
      </c>
      <c r="M100" s="157"/>
      <c r="N100" s="102">
        <v>0</v>
      </c>
      <c r="O100" s="157"/>
      <c r="P100" s="112"/>
    </row>
    <row r="101" spans="2:16" s="11" customFormat="1" ht="9.9499999999999993" customHeight="1" x14ac:dyDescent="0.25">
      <c r="B101" s="165"/>
      <c r="C101" s="82" t="s">
        <v>136</v>
      </c>
      <c r="D101" s="14"/>
      <c r="E101" s="14"/>
      <c r="F101" s="14"/>
      <c r="G101" s="14"/>
      <c r="H101" s="14"/>
      <c r="I101" s="15"/>
      <c r="J101" s="52"/>
      <c r="K101" s="153">
        <f>J102+J103</f>
        <v>2</v>
      </c>
      <c r="L101" s="52"/>
      <c r="M101" s="153">
        <f>L102+L103</f>
        <v>0</v>
      </c>
      <c r="N101" s="52"/>
      <c r="O101" s="153">
        <f>N102+N103</f>
        <v>0</v>
      </c>
      <c r="P101" s="59"/>
    </row>
    <row r="102" spans="2:16" s="11" customFormat="1" ht="9.9499999999999993" customHeight="1" x14ac:dyDescent="0.25">
      <c r="B102" s="165"/>
      <c r="C102" s="22" t="s">
        <v>7</v>
      </c>
      <c r="D102" s="68" t="s">
        <v>137</v>
      </c>
      <c r="E102" s="23"/>
      <c r="F102" s="23"/>
      <c r="G102" s="23"/>
      <c r="H102" s="23"/>
      <c r="I102" s="24"/>
      <c r="J102" s="47">
        <v>1</v>
      </c>
      <c r="K102" s="154"/>
      <c r="L102" s="47">
        <v>0</v>
      </c>
      <c r="M102" s="154"/>
      <c r="N102" s="47">
        <v>0</v>
      </c>
      <c r="O102" s="154"/>
      <c r="P102" s="56"/>
    </row>
    <row r="103" spans="2:16" s="11" customFormat="1" ht="9.9499999999999993" customHeight="1" x14ac:dyDescent="0.25">
      <c r="B103" s="165"/>
      <c r="C103" s="38" t="s">
        <v>8</v>
      </c>
      <c r="D103" s="89" t="s">
        <v>140</v>
      </c>
      <c r="E103" s="39"/>
      <c r="F103" s="39"/>
      <c r="G103" s="39"/>
      <c r="H103" s="39"/>
      <c r="I103" s="41"/>
      <c r="J103" s="48">
        <v>1</v>
      </c>
      <c r="K103" s="155"/>
      <c r="L103" s="48">
        <v>0</v>
      </c>
      <c r="M103" s="155"/>
      <c r="N103" s="48">
        <v>0</v>
      </c>
      <c r="O103" s="155"/>
      <c r="P103" s="58"/>
    </row>
    <row r="104" spans="2:16" s="11" customFormat="1" ht="9.9499999999999993" customHeight="1" x14ac:dyDescent="0.25">
      <c r="B104" s="165"/>
      <c r="C104" s="132" t="s">
        <v>20</v>
      </c>
      <c r="D104" s="133"/>
      <c r="E104" s="133"/>
      <c r="F104" s="133"/>
      <c r="G104" s="133"/>
      <c r="H104" s="133"/>
      <c r="I104" s="134"/>
      <c r="J104" s="142">
        <f>SUM(K96,K99,K101)</f>
        <v>11</v>
      </c>
      <c r="K104" s="143"/>
      <c r="L104" s="142">
        <f t="shared" ref="L104" si="6">SUM(M96,M99,M101)</f>
        <v>0</v>
      </c>
      <c r="M104" s="143"/>
      <c r="N104" s="142">
        <f t="shared" ref="N104" si="7">SUM(O96,O99,O101)</f>
        <v>0</v>
      </c>
      <c r="O104" s="143"/>
      <c r="P104" s="64"/>
    </row>
    <row r="105" spans="2:16" s="11" customFormat="1" ht="9.9499999999999993" customHeight="1" x14ac:dyDescent="0.25">
      <c r="B105" s="165"/>
      <c r="C105" s="137" t="s">
        <v>19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9"/>
    </row>
    <row r="106" spans="2:16" s="11" customFormat="1" ht="11.25" x14ac:dyDescent="0.25">
      <c r="B106" s="165"/>
      <c r="C106" s="95" t="s">
        <v>138</v>
      </c>
      <c r="D106" s="27"/>
      <c r="E106" s="27"/>
      <c r="F106" s="27"/>
      <c r="G106" s="27"/>
      <c r="H106" s="27"/>
      <c r="I106" s="34"/>
      <c r="J106" s="140">
        <v>10</v>
      </c>
      <c r="K106" s="141"/>
      <c r="L106" s="140">
        <v>0</v>
      </c>
      <c r="M106" s="141"/>
      <c r="N106" s="140">
        <v>0</v>
      </c>
      <c r="O106" s="141"/>
      <c r="P106" s="108"/>
    </row>
    <row r="107" spans="2:16" s="11" customFormat="1" ht="9.9499999999999993" customHeight="1" x14ac:dyDescent="0.25">
      <c r="B107" s="165"/>
      <c r="C107" s="132" t="s">
        <v>18</v>
      </c>
      <c r="D107" s="133"/>
      <c r="E107" s="133"/>
      <c r="F107" s="133"/>
      <c r="G107" s="133"/>
      <c r="H107" s="133"/>
      <c r="I107" s="134"/>
      <c r="J107" s="135">
        <f>SUM(J106)</f>
        <v>10</v>
      </c>
      <c r="K107" s="136"/>
      <c r="L107" s="135">
        <f t="shared" ref="L107" si="8">SUM(L106)</f>
        <v>0</v>
      </c>
      <c r="M107" s="136"/>
      <c r="N107" s="135">
        <f t="shared" ref="N107" si="9">SUM(N106)</f>
        <v>0</v>
      </c>
      <c r="O107" s="136"/>
      <c r="P107" s="64"/>
    </row>
    <row r="108" spans="2:16" s="11" customFormat="1" ht="9.9499999999999993" customHeight="1" x14ac:dyDescent="0.25">
      <c r="B108" s="165"/>
      <c r="C108" s="137" t="s">
        <v>17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9"/>
    </row>
    <row r="109" spans="2:16" s="11" customFormat="1" ht="11.25" x14ac:dyDescent="0.25">
      <c r="B109" s="165"/>
      <c r="C109" s="95" t="s">
        <v>139</v>
      </c>
      <c r="D109" s="27"/>
      <c r="E109" s="27"/>
      <c r="F109" s="27"/>
      <c r="G109" s="27"/>
      <c r="H109" s="27"/>
      <c r="I109" s="34"/>
      <c r="J109" s="140">
        <v>3</v>
      </c>
      <c r="K109" s="141"/>
      <c r="L109" s="140">
        <v>0</v>
      </c>
      <c r="M109" s="141"/>
      <c r="N109" s="140">
        <v>0</v>
      </c>
      <c r="O109" s="141"/>
      <c r="P109" s="120"/>
    </row>
    <row r="110" spans="2:16" s="11" customFormat="1" ht="9.9499999999999993" customHeight="1" x14ac:dyDescent="0.25">
      <c r="B110" s="165"/>
      <c r="C110" s="132" t="s">
        <v>16</v>
      </c>
      <c r="D110" s="133"/>
      <c r="E110" s="133"/>
      <c r="F110" s="133"/>
      <c r="G110" s="133"/>
      <c r="H110" s="133"/>
      <c r="I110" s="134"/>
      <c r="J110" s="135">
        <f>SUM(J109)</f>
        <v>3</v>
      </c>
      <c r="K110" s="136"/>
      <c r="L110" s="135">
        <f>SUM(L109)</f>
        <v>0</v>
      </c>
      <c r="M110" s="136"/>
      <c r="N110" s="135">
        <f>SUM(N109)</f>
        <v>0</v>
      </c>
      <c r="O110" s="136"/>
      <c r="P110" s="64"/>
    </row>
    <row r="111" spans="2:16" s="11" customFormat="1" ht="9.9499999999999993" customHeight="1" x14ac:dyDescent="0.25">
      <c r="B111" s="165"/>
      <c r="C111" s="132" t="s">
        <v>15</v>
      </c>
      <c r="D111" s="133"/>
      <c r="E111" s="133"/>
      <c r="F111" s="133"/>
      <c r="G111" s="133"/>
      <c r="H111" s="133"/>
      <c r="I111" s="134"/>
      <c r="J111" s="135">
        <f>J110+J107+J104+J93+J68</f>
        <v>86</v>
      </c>
      <c r="K111" s="136"/>
      <c r="L111" s="135">
        <f>L110+L107+L104+L93+L68</f>
        <v>0</v>
      </c>
      <c r="M111" s="136"/>
      <c r="N111" s="135">
        <f>N110+N107+N104+N93+N68</f>
        <v>0</v>
      </c>
      <c r="O111" s="136"/>
      <c r="P111" s="64"/>
    </row>
    <row r="112" spans="2:16" s="11" customFormat="1" ht="11.25" x14ac:dyDescent="0.25">
      <c r="B112" s="167"/>
      <c r="C112" s="144" t="s">
        <v>44</v>
      </c>
      <c r="D112" s="133"/>
      <c r="E112" s="133"/>
      <c r="F112" s="133"/>
      <c r="G112" s="133"/>
      <c r="H112" s="133"/>
      <c r="I112" s="134"/>
      <c r="J112" s="135">
        <f>IF(J111&gt;50,50,J111)</f>
        <v>50</v>
      </c>
      <c r="K112" s="136"/>
      <c r="L112" s="135">
        <f t="shared" ref="L112" si="10">IF(L111&gt;50,50,L111)</f>
        <v>0</v>
      </c>
      <c r="M112" s="136"/>
      <c r="N112" s="135">
        <f t="shared" ref="N112" si="11">IF(N111&gt;50,50,N111)</f>
        <v>0</v>
      </c>
      <c r="O112" s="136"/>
      <c r="P112" s="105"/>
    </row>
    <row r="113" spans="2:16" ht="9.9499999999999993" customHeight="1" x14ac:dyDescent="0.25">
      <c r="B113" s="145" t="s">
        <v>146</v>
      </c>
      <c r="C113" s="146"/>
      <c r="D113" s="146"/>
      <c r="E113" s="146"/>
      <c r="F113" s="146"/>
      <c r="G113" s="146"/>
      <c r="H113" s="146"/>
      <c r="I113" s="147"/>
      <c r="J113" s="148">
        <f>J112+J59</f>
        <v>100</v>
      </c>
      <c r="K113" s="149"/>
      <c r="L113" s="148">
        <f>L112+L59</f>
        <v>0</v>
      </c>
      <c r="M113" s="149"/>
      <c r="N113" s="148">
        <f>N112+N59</f>
        <v>0</v>
      </c>
      <c r="O113" s="149"/>
      <c r="P113" s="79" t="s">
        <v>51</v>
      </c>
    </row>
    <row r="116" spans="2:16" s="1" customFormat="1" ht="9.9499999999999993" hidden="1" customHeight="1" x14ac:dyDescent="0.25">
      <c r="B116" s="126" t="s">
        <v>41</v>
      </c>
      <c r="C116" s="126"/>
      <c r="D116" s="126"/>
      <c r="E116" s="126"/>
      <c r="F116" s="126"/>
      <c r="G116" s="126"/>
      <c r="I116" s="126" t="s">
        <v>33</v>
      </c>
      <c r="J116" s="126"/>
      <c r="K116" s="126"/>
      <c r="L116" s="126"/>
      <c r="M116" s="126"/>
      <c r="P116" s="50" t="s">
        <v>33</v>
      </c>
    </row>
    <row r="117" spans="2:16" s="1" customFormat="1" ht="9.9499999999999993" hidden="1" customHeight="1" x14ac:dyDescent="0.25"/>
    <row r="118" spans="2:16" s="1" customFormat="1" ht="9.9499999999999993" hidden="1" customHeight="1" x14ac:dyDescent="0.25"/>
    <row r="119" spans="2:16" s="1" customFormat="1" ht="9.9499999999999993" hidden="1" customHeight="1" x14ac:dyDescent="0.25"/>
    <row r="120" spans="2:16" s="1" customFormat="1" ht="9.9499999999999993" hidden="1" customHeight="1" x14ac:dyDescent="0.25">
      <c r="B120" s="75"/>
      <c r="C120" s="75"/>
      <c r="D120" s="75"/>
      <c r="E120" s="75"/>
      <c r="F120" s="75"/>
      <c r="I120" s="75"/>
      <c r="J120" s="75"/>
      <c r="K120" s="75"/>
      <c r="P120" s="75"/>
    </row>
    <row r="121" spans="2:16" s="1" customFormat="1" ht="9.9499999999999993" hidden="1" customHeight="1" x14ac:dyDescent="0.25">
      <c r="B121" s="150" t="s">
        <v>48</v>
      </c>
      <c r="C121" s="150"/>
      <c r="D121" s="150"/>
      <c r="E121" s="150"/>
      <c r="F121" s="150"/>
      <c r="G121" s="150"/>
      <c r="I121" s="150" t="s">
        <v>34</v>
      </c>
      <c r="J121" s="150"/>
      <c r="K121" s="150"/>
      <c r="L121" s="150"/>
      <c r="M121" s="150"/>
      <c r="N121" s="50"/>
      <c r="P121" s="51" t="s">
        <v>38</v>
      </c>
    </row>
    <row r="122" spans="2:16" s="1" customFormat="1" ht="9.9499999999999993" hidden="1" customHeight="1" x14ac:dyDescent="0.25">
      <c r="B122" s="126" t="s">
        <v>35</v>
      </c>
      <c r="C122" s="126"/>
      <c r="D122" s="126"/>
      <c r="E122" s="126"/>
      <c r="F122" s="126"/>
      <c r="G122" s="126"/>
      <c r="I122" s="126" t="s">
        <v>46</v>
      </c>
      <c r="J122" s="126"/>
      <c r="K122" s="126"/>
      <c r="L122" s="126"/>
      <c r="M122" s="126"/>
      <c r="P122" s="50" t="s">
        <v>45</v>
      </c>
    </row>
    <row r="123" spans="2:16" s="1" customFormat="1" ht="9.9499999999999993" hidden="1" customHeight="1" x14ac:dyDescent="0.25">
      <c r="B123" s="126" t="s">
        <v>47</v>
      </c>
      <c r="C123" s="126"/>
      <c r="D123" s="126"/>
      <c r="E123" s="126"/>
      <c r="F123" s="126"/>
      <c r="G123" s="126"/>
      <c r="I123" s="50"/>
      <c r="J123" s="50"/>
      <c r="K123" s="50"/>
      <c r="L123" s="50"/>
      <c r="M123" s="50"/>
      <c r="P123" s="50"/>
    </row>
    <row r="124" spans="2:16" s="1" customFormat="1" ht="9.9499999999999993" hidden="1" customHeight="1" x14ac:dyDescent="0.25">
      <c r="B124" s="126" t="s">
        <v>39</v>
      </c>
      <c r="C124" s="126"/>
      <c r="D124" s="126"/>
      <c r="E124" s="126"/>
      <c r="F124" s="126"/>
      <c r="G124" s="126"/>
      <c r="I124" s="126" t="s">
        <v>39</v>
      </c>
      <c r="J124" s="126"/>
      <c r="K124" s="126"/>
      <c r="L124" s="126"/>
      <c r="M124" s="126"/>
      <c r="P124" s="50" t="s">
        <v>39</v>
      </c>
    </row>
    <row r="125" spans="2:16" s="1" customFormat="1" ht="9.9499999999999993" hidden="1" customHeight="1" x14ac:dyDescent="0.25">
      <c r="B125" s="126"/>
      <c r="C125" s="126"/>
      <c r="D125" s="126"/>
      <c r="E125" s="126"/>
      <c r="F125" s="126"/>
      <c r="G125" s="126"/>
    </row>
    <row r="126" spans="2:16" s="1" customFormat="1" ht="9.9499999999999993" hidden="1" customHeight="1" x14ac:dyDescent="0.25">
      <c r="B126" s="126" t="s">
        <v>40</v>
      </c>
      <c r="C126" s="126"/>
      <c r="D126" s="126"/>
      <c r="E126" s="126"/>
      <c r="F126" s="126"/>
      <c r="G126" s="126"/>
      <c r="I126" s="126" t="s">
        <v>40</v>
      </c>
      <c r="J126" s="126"/>
      <c r="K126" s="126"/>
      <c r="L126" s="126"/>
      <c r="M126" s="126"/>
      <c r="P126" s="50" t="s">
        <v>40</v>
      </c>
    </row>
  </sheetData>
  <mergeCells count="156">
    <mergeCell ref="J67:K67"/>
    <mergeCell ref="L67:M67"/>
    <mergeCell ref="N67:O67"/>
    <mergeCell ref="K74:K79"/>
    <mergeCell ref="M74:M79"/>
    <mergeCell ref="O74:O79"/>
    <mergeCell ref="K96:K97"/>
    <mergeCell ref="M96:M97"/>
    <mergeCell ref="O96:O97"/>
    <mergeCell ref="C69:P69"/>
    <mergeCell ref="K70:K72"/>
    <mergeCell ref="M70:M72"/>
    <mergeCell ref="O70:O72"/>
    <mergeCell ref="K88:K92"/>
    <mergeCell ref="M88:M92"/>
    <mergeCell ref="O88:O92"/>
    <mergeCell ref="K83:K87"/>
    <mergeCell ref="M83:M87"/>
    <mergeCell ref="O83:O87"/>
    <mergeCell ref="C93:I93"/>
    <mergeCell ref="J93:K93"/>
    <mergeCell ref="L93:M93"/>
    <mergeCell ref="N93:O93"/>
    <mergeCell ref="C94:P94"/>
    <mergeCell ref="J32:J33"/>
    <mergeCell ref="K47:K52"/>
    <mergeCell ref="K55:K57"/>
    <mergeCell ref="K29:K45"/>
    <mergeCell ref="J66:K66"/>
    <mergeCell ref="L66:M66"/>
    <mergeCell ref="N66:O66"/>
    <mergeCell ref="L32:L33"/>
    <mergeCell ref="N32:N33"/>
    <mergeCell ref="L29:L31"/>
    <mergeCell ref="N29:N31"/>
    <mergeCell ref="M29:M45"/>
    <mergeCell ref="O29:O45"/>
    <mergeCell ref="M47:M52"/>
    <mergeCell ref="O47:O52"/>
    <mergeCell ref="M55:M57"/>
    <mergeCell ref="O55:O57"/>
    <mergeCell ref="L46:M46"/>
    <mergeCell ref="N46:O46"/>
    <mergeCell ref="J53:K53"/>
    <mergeCell ref="L53:M53"/>
    <mergeCell ref="N53:O53"/>
    <mergeCell ref="J54:K54"/>
    <mergeCell ref="L54:M54"/>
    <mergeCell ref="B14:I15"/>
    <mergeCell ref="J14:K15"/>
    <mergeCell ref="L14:M15"/>
    <mergeCell ref="N14:O15"/>
    <mergeCell ref="P14:P15"/>
    <mergeCell ref="B16:P16"/>
    <mergeCell ref="K20:K22"/>
    <mergeCell ref="M20:M22"/>
    <mergeCell ref="O20:O22"/>
    <mergeCell ref="B17:B58"/>
    <mergeCell ref="C17:P17"/>
    <mergeCell ref="J18:K18"/>
    <mergeCell ref="L18:M18"/>
    <mergeCell ref="N18:O18"/>
    <mergeCell ref="J27:K27"/>
    <mergeCell ref="L27:M27"/>
    <mergeCell ref="N27:O27"/>
    <mergeCell ref="E26:I26"/>
    <mergeCell ref="K24:K26"/>
    <mergeCell ref="M24:M26"/>
    <mergeCell ref="O24:O26"/>
    <mergeCell ref="N28:O28"/>
    <mergeCell ref="J29:J31"/>
    <mergeCell ref="J46:K46"/>
    <mergeCell ref="N54:O54"/>
    <mergeCell ref="C58:I58"/>
    <mergeCell ref="J58:K58"/>
    <mergeCell ref="L58:M58"/>
    <mergeCell ref="N58:O58"/>
    <mergeCell ref="C68:I68"/>
    <mergeCell ref="J68:K68"/>
    <mergeCell ref="L68:M68"/>
    <mergeCell ref="N68:O68"/>
    <mergeCell ref="B60:P60"/>
    <mergeCell ref="B61:B112"/>
    <mergeCell ref="C61:P61"/>
    <mergeCell ref="J62:K62"/>
    <mergeCell ref="L62:M62"/>
    <mergeCell ref="N62:O62"/>
    <mergeCell ref="K63:K65"/>
    <mergeCell ref="M63:M65"/>
    <mergeCell ref="O63:O65"/>
    <mergeCell ref="J73:K73"/>
    <mergeCell ref="L73:M73"/>
    <mergeCell ref="N73:O73"/>
    <mergeCell ref="K80:K82"/>
    <mergeCell ref="M80:M82"/>
    <mergeCell ref="O80:O82"/>
    <mergeCell ref="J95:K95"/>
    <mergeCell ref="L95:M95"/>
    <mergeCell ref="N95:O95"/>
    <mergeCell ref="K101:K103"/>
    <mergeCell ref="M101:M103"/>
    <mergeCell ref="O101:O103"/>
    <mergeCell ref="N104:O104"/>
    <mergeCell ref="J98:K98"/>
    <mergeCell ref="L98:M98"/>
    <mergeCell ref="N98:O98"/>
    <mergeCell ref="K99:K100"/>
    <mergeCell ref="M99:M100"/>
    <mergeCell ref="O99:O100"/>
    <mergeCell ref="B125:G125"/>
    <mergeCell ref="B122:G122"/>
    <mergeCell ref="I122:M122"/>
    <mergeCell ref="B124:G124"/>
    <mergeCell ref="B116:G116"/>
    <mergeCell ref="I116:M116"/>
    <mergeCell ref="B121:G121"/>
    <mergeCell ref="I121:M121"/>
    <mergeCell ref="B123:G123"/>
    <mergeCell ref="I124:M124"/>
    <mergeCell ref="N112:O112"/>
    <mergeCell ref="B113:I113"/>
    <mergeCell ref="J113:K113"/>
    <mergeCell ref="L113:M113"/>
    <mergeCell ref="N113:O113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B126:G126"/>
    <mergeCell ref="I126:M126"/>
    <mergeCell ref="C59:I59"/>
    <mergeCell ref="J59:K59"/>
    <mergeCell ref="L59:M59"/>
    <mergeCell ref="N59:O59"/>
    <mergeCell ref="C111:I111"/>
    <mergeCell ref="J111:K111"/>
    <mergeCell ref="L111:M111"/>
    <mergeCell ref="N111:O111"/>
    <mergeCell ref="C105:P105"/>
    <mergeCell ref="J106:K106"/>
    <mergeCell ref="L106:M106"/>
    <mergeCell ref="N106:O106"/>
    <mergeCell ref="C107:I107"/>
    <mergeCell ref="J107:K107"/>
    <mergeCell ref="L107:M107"/>
    <mergeCell ref="N107:O107"/>
    <mergeCell ref="C104:I104"/>
    <mergeCell ref="J104:K104"/>
    <mergeCell ref="L104:M104"/>
    <mergeCell ref="C112:I112"/>
    <mergeCell ref="J112:K112"/>
    <mergeCell ref="L112:M1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2024-04-15T04:13:53Z</dcterms:modified>
</cp:coreProperties>
</file>